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더불어민주당 황인호" sheetId="1" r:id="rId5"/>
    <sheet state="visible" name="2. 국민의힘 박희조" sheetId="2" r:id="rId6"/>
    <sheet state="visible" name="3. 무소속 한현택" sheetId="3" r:id="rId7"/>
  </sheets>
  <definedNames/>
  <calcPr/>
</workbook>
</file>

<file path=xl/sharedStrings.xml><?xml version="1.0" encoding="utf-8"?>
<sst xmlns="http://schemas.openxmlformats.org/spreadsheetml/2006/main" count="782" uniqueCount="218">
  <si>
    <t>기호 1 황인호 (더불어민주당)</t>
  </si>
  <si>
    <t>공약명</t>
  </si>
  <si>
    <t>세부공약</t>
  </si>
  <si>
    <t>공약분류</t>
  </si>
  <si>
    <t>기후정의</t>
  </si>
  <si>
    <t>성평등</t>
  </si>
  <si>
    <t>평화</t>
  </si>
  <si>
    <t>시민참여</t>
  </si>
  <si>
    <t>대전역세권 개발사업추진</t>
  </si>
  <si>
    <t>역세권 복합2구역 개발사업(소제동 291-6번지 일원)
- 2031년까지 1조4천억(민간사업)
- 주거, 업무, 판매, 숙박 시설</t>
  </si>
  <si>
    <t>a1</t>
  </si>
  <si>
    <t>x</t>
  </si>
  <si>
    <t>도시재생 뉴딜사업
- 정동, 중동, 원동, 성남동, 신흥동, 낭월동, 천동 등
- 생활복합시설 희망복원 안심센터등 조성
- 2027년까지 5천6백억(국시비 3백억, 공기업등 5천3백억)</t>
  </si>
  <si>
    <t>분야별 시설 신설</t>
  </si>
  <si>
    <t>공약 수</t>
  </si>
  <si>
    <t>분야별 시설 개설</t>
  </si>
  <si>
    <t>분야별 시설 프로그램 
및 제도</t>
  </si>
  <si>
    <t>분야별 입법</t>
  </si>
  <si>
    <t>분야별 공약 수</t>
  </si>
  <si>
    <t>동구-금산 경제공동체 구축</t>
  </si>
  <si>
    <t>산업 인프라 구축(하소산단과 진산면 연결도로 개설)</t>
  </si>
  <si>
    <t>f1</t>
  </si>
  <si>
    <t>경제(a1)</t>
  </si>
  <si>
    <t>경제(a2)</t>
  </si>
  <si>
    <t>경제(a3)</t>
  </si>
  <si>
    <t>경제(a4)</t>
  </si>
  <si>
    <t>산업단지 조성(500만m² 규모)
- 신성장 산업거점 마련으로 공동성장 엔진구축(상생경제)
- 대전역(중앙시장)-금산 인삼 축제장 셔틀버스 운행
- 대청호, 식장산, 만인산자연휴양림 등과 금산 관광지 연계 관광상품 개발  ※ 구비, 시비, 군비, 도비 공동부담</t>
  </si>
  <si>
    <t>a3</t>
  </si>
  <si>
    <t>문화체육관광(b1)</t>
  </si>
  <si>
    <t>문화체육관광(b2)</t>
  </si>
  <si>
    <t>문화체육관광(b3)</t>
  </si>
  <si>
    <t>문화체육관광(b4)</t>
  </si>
  <si>
    <t>시립병원 조기착공 및 중입자 암치료 센터 유치</t>
  </si>
  <si>
    <t>용운동 선량마을, 29년 완공목표 취임 즉시 착공
- 연면적 3만 4천㎡, 1,700억원, 320병상 규모</t>
  </si>
  <si>
    <t>e1</t>
  </si>
  <si>
    <t>행정복지(c1)</t>
  </si>
  <si>
    <t>행정복지(c2)</t>
  </si>
  <si>
    <t>행정복지(c3)</t>
  </si>
  <si>
    <t>행정복지(c4)</t>
  </si>
  <si>
    <t>중입자 암치료센터 유치 / 병원 내 중입자 치료 진료과목포함(설비) 방안 병행검토
- 탄소입자 활용 방사선치료 센터
- 부산 기장군, 서울대 병원 등과 협의체계 구축</t>
  </si>
  <si>
    <t>공공시설(d1)</t>
  </si>
  <si>
    <t>공공시설(d2)</t>
  </si>
  <si>
    <t>공공시설(d3)</t>
  </si>
  <si>
    <t>공공시설(d4)</t>
  </si>
  <si>
    <t>대청호 명상정원 시설확충 및 식장산 국가정원 지정</t>
  </si>
  <si>
    <t>슬픈연가, 7년의 밤 등 촬영지 시설확충으로 관광객 유치</t>
  </si>
  <si>
    <t>b2</t>
  </si>
  <si>
    <t>의료(e1)</t>
  </si>
  <si>
    <t>의료(e2)</t>
  </si>
  <si>
    <t>의료(e3)</t>
  </si>
  <si>
    <t>의료(e4)</t>
  </si>
  <si>
    <t>"세상에서 가장 긴 벚꽃길" 축제 활성화</t>
  </si>
  <si>
    <t>b3</t>
  </si>
  <si>
    <t>교통(f1)</t>
  </si>
  <si>
    <t>교통(f2)</t>
  </si>
  <si>
    <t>교통(f3)</t>
  </si>
  <si>
    <t>교통(f4)</t>
  </si>
  <si>
    <t>산림자원의 공익적 가치 실현을 위한 국가정원 지정 토대 구축</t>
  </si>
  <si>
    <t>교육(g1)</t>
  </si>
  <si>
    <t>교육(g2)</t>
  </si>
  <si>
    <t>교육(g3)</t>
  </si>
  <si>
    <t>교육(g4)</t>
  </si>
  <si>
    <t>관광벨트 조성 및 빵타워, K푸드 공간 조성</t>
  </si>
  <si>
    <t>관광자원 활용 체험·생태 프로그램 추진(개발)
- 철도관사 카페거리, 소제동 일원 역사공원 연계 관광명소 조성
- 세상에서 가장 긴 벚꽃길 마라톤 풀코스 등 개발
- 원도심, 중앙시장 등 주말이용 미니축제 / 토토즐 축제</t>
  </si>
  <si>
    <t>주거/안전(h1)</t>
  </si>
  <si>
    <t>주거/안전(h2)</t>
  </si>
  <si>
    <t>주거/안전(h3)</t>
  </si>
  <si>
    <t>주거/안전(h4)</t>
  </si>
  <si>
    <t>빵타워, K푸드 공간 설치
- 빵제조시설, 판매시설, 카페, 회의공간, K푸드 시연회공간 등
- 청년 창업, 일자리 창출 및 다양한 빵문화 체험공간
- 전국 빵 브랜드 집결로 빵의 도시 이미지 확립 및 계절별 빵축제 개최
※ 미래형 환승센터 활용방안 검토(29년까지 1,500억원 시비 등)</t>
  </si>
  <si>
    <t>b1</t>
  </si>
  <si>
    <t>지방정치(i1)</t>
  </si>
  <si>
    <t>지방정치(i2)</t>
  </si>
  <si>
    <t>지방정치(i3)</t>
  </si>
  <si>
    <t>지방정치(i4)</t>
  </si>
  <si>
    <t>대전 최고의 "능성 전망대"와 공중화장실 설치(우암사적공원 뒷산)</t>
  </si>
  <si>
    <t>노동(j1)</t>
  </si>
  <si>
    <t>노동(j2)</t>
  </si>
  <si>
    <t>노동(j3)</t>
  </si>
  <si>
    <t>노동(j4)</t>
  </si>
  <si>
    <t>문화공간, 민속문화마을, 공예촌 조성</t>
  </si>
  <si>
    <t>이사동 민속문화마을 조성사업
- 500년 이상 역사와 민속이 살아있는 동구의 명소로 개발
- 한옥마을과 함께 전통의례관, 유교문화 스테이 시설 등</t>
  </si>
  <si>
    <t>기타(n)</t>
  </si>
  <si>
    <t>공예촌 등 문화공간 조성
- 공예촌 기반시설, 자연환경 보전, 관광 자원화, 마을공동체 복원
- 전통 한옥공방, 창조공방, 공예연구·전시·문화공간 등 설치</t>
  </si>
  <si>
    <t>총합</t>
  </si>
  <si>
    <t>육아지원 확대</t>
  </si>
  <si>
    <t>공공보육 확충으로 안심양육 환경조성
- 어린이집의 보육환경 질적 향상
- 고품격 보육지원으로 부모 만족도 제고</t>
  </si>
  <si>
    <t>c3</t>
  </si>
  <si>
    <t>있음</t>
  </si>
  <si>
    <t>없음</t>
  </si>
  <si>
    <t>영유아의 발달과 성장을 위한 건강한 환경 구축
- 안전, 건강 도모를 위한 환경(시설)개선
- 어린이집 보육품질 향상</t>
  </si>
  <si>
    <t>시차출근 및 유연근무 확대
- 양육부담 줄이기 위한 명품어린이집 확충
- 출산, 육아부담 경감으로 직무전념 근무환경 조성</t>
  </si>
  <si>
    <t>j3</t>
  </si>
  <si>
    <t>교육격차해소 및 성남동 중학교 이전 설립</t>
  </si>
  <si>
    <t>교육격차 해소
- 학군 불균형과 과밀문제를 한번에 해결 / 구조자체 과감한 수술
- 다문화 특성화학교 신설, 맞춤형 교육, 우수인재 배출 / 자양동 시립 중·고 기능 확충
- AI 교육센터 설립으로 디지털 우수인재 배출
- 유치원과 어린이집 시설개선으로 아이 보육환경 획기적 개선</t>
  </si>
  <si>
    <t>g3</t>
  </si>
  <si>
    <t>맞춤형 진로설계 지원으로 미래인재 양성
- 학교 맞춤형 교육과정 지원
- 학교환경(시설) 획기적 개선(지원)</t>
  </si>
  <si>
    <t>성남동 중학교(이전설립)와 천동에 고등학교 건립지원(교육청과 협의)
- 한발중을 구성지구로 이전설립(남녀 공학으로 전환)
- 천동에 고등학교 건립 추진</t>
  </si>
  <si>
    <t>g2</t>
  </si>
  <si>
    <t>청년경제 및 생활인프라 확충</t>
  </si>
  <si>
    <t>창업지원 및 지역상생 모델 구축
- 창업 테스트 베드 구축
- 청년들이 체감하는 경제적 부담 완화정책 / 청년 월·전세 지원
- 청년과 함께 소통하는 온·오프라인 기반조성</t>
  </si>
  <si>
    <t>청년 신혼주택 공급망 확충
- 도시재생 뉴딜사업(1,000호 이상)
- 통합공급 임대주택(대학가 원투룸 공공형 기숙사 전환)</t>
  </si>
  <si>
    <t>h1</t>
  </si>
  <si>
    <t>청년 취업·창업 획기적 지원
- 청년대상 창업지원 원스톱 모델 개발(사회적 경제혁신타운 활용)</t>
  </si>
  <si>
    <t>생활체육 시설 및 복합스포츠 단지조성</t>
  </si>
  <si>
    <t>산내동 국민체육센터
- 지상5층 규모 수영장, 배드민턴장 설치(임기내 추진)
- 28년까지 363억원(국비40억, 시비323억)</t>
  </si>
  <si>
    <t>판암동 축구장(임기내 추진)
- 축구장 2면, 도로 등 기반시설 설치
- 26년까지 173억(시비)</t>
  </si>
  <si>
    <t>용운동 파크골프장(임기내 추진)
- 파크골프장 9홀 이상, 도로 등 기반시설 설치
- 26년까지 64억원(시비)</t>
  </si>
  <si>
    <t>한발중 이전시 야구장 시민에게 개방</t>
  </si>
  <si>
    <t>신인동 탁구회관 건립 / 농협부지 활용</t>
  </si>
  <si>
    <t>상시돌봄 거점센터 구축</t>
  </si>
  <si>
    <t>시설내 유휴공간 돌봄시설로 전환 및 신축건물 등 활용
아동, 노인, 장애인 등 대상 돌봄을 한곳에서 / 건강, 복지상담, 긴급상황 대응</t>
  </si>
  <si>
    <t>c2</t>
  </si>
  <si>
    <t>경로당에 건강체험실 설치 확대</t>
  </si>
  <si>
    <t>현재 16개소 설치</t>
  </si>
  <si>
    <t>다정한어르신복지관 리모델링</t>
  </si>
  <si>
    <t>포화 상태인 현 복지관 증축 필요성 대두
노후된 다정한어르신복지관 시설 개선</t>
  </si>
  <si>
    <t>체육관·수영장 이용체계 개선</t>
  </si>
  <si>
    <t>다목적 체육관 등 시설개선 필요(장애인을 위한 수영장 운영 개선)
월 1~3회 이용체계 설계, 장기적으로 상시이용 방안 강구</t>
  </si>
  <si>
    <t>지역화폐 기반 민생경제 회복</t>
  </si>
  <si>
    <t>마산동 삼거리 관동묘려까지 2차선 도로확보, 한터설치로 주차장 확보</t>
  </si>
  <si>
    <t>대동 국·공립 유치원 설립 및 어린이집 시설개선</t>
  </si>
  <si>
    <t>대동초교 활용 설치방안 강구(교육청과 협의)
어린이집 국공립 전환 확대</t>
  </si>
  <si>
    <t>용전동, 홍도동 문화복지 여가시설 확충</t>
  </si>
  <si>
    <t>위치 : 용전동 173-1번지(국토관리청) 부지활용
내용 : 소규모 공연장, 도서관, 탁구장 등</t>
  </si>
  <si>
    <t>역세권 야외공연장 설치</t>
  </si>
  <si>
    <t>소제지구 공원조성 지역 활용</t>
  </si>
  <si>
    <t>노후 행정복지센터 신축 / 행정, 복지, 문화복합 공간으로 활용</t>
  </si>
  <si>
    <t>대동 : 100억원(구비) 임기내 추진
가양2동 : 100억원(구비) 임기내 추진
신인동(42년), 중앙동·대청동(41년), 용운동(37년)등 순차적 추진</t>
  </si>
  <si>
    <t>d1</t>
  </si>
  <si>
    <t>16개 동별 공영주차장 건립</t>
  </si>
  <si>
    <t>소제공원에 지하 주차장 설치</t>
  </si>
  <si>
    <t>인동수영장과 연계 복지관 건립</t>
  </si>
  <si>
    <t>인동 농협부지 활용(황인호 청장시 매입)</t>
  </si>
  <si>
    <t>c1</t>
  </si>
  <si>
    <t>물가 재난 통합 대응체계 구축</t>
  </si>
  <si>
    <t>h3</t>
  </si>
  <si>
    <t>농산물 직거래장터 운영체계 구축</t>
  </si>
  <si>
    <t>대청호 취수탑 이전 추진</t>
  </si>
  <si>
    <t>하루 최대 1,050톤 용량의 취수탑 건립
- 도수터널 4.9km, 1,300억원 소요/수자원 공사등 협의
- 기존 중리 취수장 이용 유리(개량)</t>
  </si>
  <si>
    <t>세상에서 가장 긴 벚꽃길 "국제 마라톤대회" 개최</t>
  </si>
  <si>
    <t>홍보대사로 위촉된 이봉주 선수 초청</t>
  </si>
  <si>
    <t>대청호 일원 민박시설 지원 검토</t>
  </si>
  <si>
    <t>식장산에 반려동물 파크 조성(시비, 구비)</t>
  </si>
  <si>
    <t>반려동물 전문가 이용종 교수와 협의</t>
  </si>
  <si>
    <t>기호 2  박희조 (국민의힘)</t>
  </si>
  <si>
    <t>대형종합병원 대전역인근유치</t>
  </si>
  <si>
    <t>서울 원정진료의 고통을 끝내겠습니다.
이제 중증 환자 서울 갈 필요 없습니다 - 암·심혈관질환 등 대전시민에게 서울 원정진료 없이 프리미엄 원스톱 의료 서비스 혜택을 제공합니다.
KTX 대전역 인근 조성 - 중부권은 물론 경상·전라도까지 편리하고 편안하게 이용할 수 있어 지역 경제 활성화에 기여합니다.
의료시설+지원시설+주상복합용지 등 - 단순 병원을 넘어 의료 복합타운 조성으로 대전의 심장 대전역이 새롭게 태어납니다.
과학수도 대전에 대형종합병원 유치 - 과학과 의료융합으로 AI 기반 협력 희귀·난치병 전문 대한민국 특화병원으로 조성합니다.</t>
  </si>
  <si>
    <t>(가칭)천동고·성남중 AI 중점학교 유치·신설!</t>
  </si>
  <si>
    <t>동구 맞춤형 AI 미래교육특구 조성하겠습니다.</t>
  </si>
  <si>
    <t>g1</t>
  </si>
  <si>
    <t>대전 최초 공공형 외국어 교육 글로벌 드림캠퍼스</t>
  </si>
  <si>
    <t>글로벌 드림캠퍼스의 활성화로 동구 아이들의
미래 인재 양성에 초석이 되는 데 책임을
다하겠습니다.</t>
  </si>
  <si>
    <t>지속 가능 미래를 위한 과학 놀이터 활성화</t>
  </si>
  <si>
    <t>놀이 중심 과학 영재교육을 넘어
1:1 멘토링 교육으로 과학에 홉미， 진로 상담에 이르기까지....</t>
  </si>
  <si>
    <t>1년 365일 기후 계절에 관계없이... 에어돔 콤플렉스 파크골프 홀 조성합니다!</t>
  </si>
  <si>
    <t>1년 365일 기후 계절에 관계없이 에어돔 콤플렉스 파크골프 홀 조성합니다!</t>
  </si>
  <si>
    <t>명상 황톳길 조성</t>
  </si>
  <si>
    <t>맨발걷기를 통한 벚꽃길 따라</t>
  </si>
  <si>
    <t xml:space="preserve"> b2</t>
  </si>
  <si>
    <t>동구런 러닝길 조성</t>
  </si>
  <si>
    <t>러닝크루를 위한 수변 물길따라 동구를 달린다</t>
  </si>
  <si>
    <t>대전 국토관리청 부지에 세대 통합형 미래 복합 커뮤니티 센터 신설</t>
  </si>
  <si>
    <t>1F-2F 영유아 실내 놀이터와 키즈 도서관
3F-4F 청년 및 경력단절 여성 창업·취업 지원 센터
5F 어르신 종합사회복지관, 헬스케어센터</t>
  </si>
  <si>
    <t>가오동 홈플러스 사거리를 경유하는 도시철도 5호선 강력반영 시키겠습니다.</t>
  </si>
  <si>
    <t>f3</t>
  </si>
  <si>
    <t>부모와 아이가 행복해집니다.</t>
  </si>
  <si>
    <t>동구형 키즈카페 및 거점형 어린이 놀이터 조성</t>
  </si>
  <si>
    <t>에어돔에서 초등 돌봄 '동구 꿈 놀이터' 운영
초등 3~6 우선 지원 학기 중 13~20시 방학 9~18시 중식, 간식 제공</t>
  </si>
  <si>
    <t>학교에서 돌봄 센터까지 동구 세이프티 가디언 제도 확대</t>
  </si>
  <si>
    <t>청년의 삶을 응원합니다.</t>
  </si>
  <si>
    <t>취업·창업을 위한 청년 사관학교 개설</t>
  </si>
  <si>
    <t>병역이행 청년 명예 카드 도입으로 동구 내 공공체육시설·주차장 이용료 감면 혜택</t>
  </si>
  <si>
    <t>어르신의 삶이 즐거워 집니다.</t>
  </si>
  <si>
    <t>동구 어디나 구민 누구나 돌봄 SOS 센터 개설</t>
  </si>
  <si>
    <t>1인 가구 어르신 병원 안심 동행서비스 확대</t>
  </si>
  <si>
    <t>어르신 일자리 확충</t>
  </si>
  <si>
    <t>장애인과 장애인 가족을 더 꼼꼼히 챙기겠습니다.</t>
  </si>
  <si>
    <t>가족통합형 장애인 지원센터 건립</t>
  </si>
  <si>
    <t>여성이 더 당당해 집니다.</t>
  </si>
  <si>
    <t>경력 단절 여성 교육 확대 (코딩 교육 등) 및 취업지원</t>
  </si>
  <si>
    <t>o</t>
  </si>
  <si>
    <t>동구 생활이 더 안전해 집니다.</t>
  </si>
  <si>
    <t>ICT 기반 스마트 돌봄과 위기 포착</t>
  </si>
  <si>
    <t>레이다 동구 전역 즉각 가동</t>
  </si>
  <si>
    <t>안심귀가 보안관 제도 확대</t>
  </si>
  <si>
    <t>홍도동 공영주차장 건립 강력 추진</t>
  </si>
  <si>
    <t>용전동 세대 통합형 복합 커뮤니티 센터건립</t>
  </si>
  <si>
    <t>성남동 가칭) 성남중학교 신설(AI중점학교)</t>
  </si>
  <si>
    <t>삼성동 대전형 통합 건강 복지 거점 센터 조기 완공</t>
  </si>
  <si>
    <t>중앙동 최고수준 종합병원 유치</t>
  </si>
  <si>
    <t>신인동 가칭) 어린이, 청소년 영어 도서관 조기 완공</t>
  </si>
  <si>
    <t>대동 복합주민센터 건립 / 대동 국공립 유치원 설립 추진</t>
  </si>
  <si>
    <t>가양1동 공영주차장 확대 / 골목형 상점가 활성화 추진</t>
  </si>
  <si>
    <t>가양2동 동대전 시립도서관 부설 주차장 추진</t>
  </si>
  <si>
    <t>d2</t>
  </si>
  <si>
    <t>자양동 골목형 상권과 활성화 추진 공영주차장 건립추진</t>
  </si>
  <si>
    <t xml:space="preserve">자양동 골목형 상권과 활성화 추진 </t>
  </si>
  <si>
    <t>a2</t>
  </si>
  <si>
    <t>공영주차장 건립추진</t>
  </si>
  <si>
    <t>f2</t>
  </si>
  <si>
    <t>용운동 예술문화 공연장 건립 파크 골프장 조기 완공</t>
  </si>
  <si>
    <t xml:space="preserve">용운동 예술문화 공연장 건립 </t>
  </si>
  <si>
    <t>파크 골프장 조기 완공</t>
  </si>
  <si>
    <t>판암1동 삼정산업단지 조기완공 체육시설(축구장,야구장) 조속추진</t>
  </si>
  <si>
    <t xml:space="preserve">판암1동 삼정산업단지 조기완공 </t>
  </si>
  <si>
    <t>체육시설(축구장,야구장) 조속추진</t>
  </si>
  <si>
    <t>판암2동 건강 라운지 판암2동점 설치</t>
  </si>
  <si>
    <t>효동-천동 가칭) 천동 고등학교 유치(AI중점학교추진)</t>
  </si>
  <si>
    <t>효동-가오동 도시철도 5호선 가오동 홈플러스 네거리 경유</t>
  </si>
  <si>
    <t>산내동 수영장 기능 갖춘 다목적 체육관 조기 완공</t>
  </si>
  <si>
    <t>대청동 대청호 규제 개선 강력추진</t>
  </si>
  <si>
    <t xml:space="preserve"> 기호 3 한현택 (무소속)</t>
  </si>
  <si>
    <t>동구민을 믿고 사랑합니다.</t>
  </si>
  <si>
    <t>구청장 후보의 전과기록을 꼼꼼히 살펴보고 깨끗하고 일 잘하는 한현택을 선택하여 동구를 맡겨주시기 바랍니다.</t>
  </si>
  <si>
    <t>n</t>
  </si>
  <si>
    <t>동구에서 9급부터 구청장까지 행정경력 44년의 동구달인</t>
  </si>
  <si>
    <t>동구청을 재정파탄의 늪에서 구해낸 6대, 7대 구청장</t>
  </si>
  <si>
    <t>정당이 아닌 사람을 보고 투표하는 유권자혁명으로 정치를 바꿔! 동구의 미래를 바꿔야 합니다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</si>
</sst>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b/>
      <sz val="16.0"/>
      <color rgb="FFFFFFFF"/>
      <name val="Arial"/>
    </font>
    <font/>
    <font>
      <i/>
      <sz val="14.0"/>
      <color rgb="FF333333"/>
      <name val="Arial"/>
    </font>
    <font>
      <b/>
      <sz val="11.0"/>
      <color rgb="FFFFFFFF"/>
      <name val="Noto Sans CJK SC"/>
    </font>
    <font>
      <b/>
      <sz val="12.0"/>
      <color rgb="FFFFFFFF"/>
      <name val="Arial"/>
    </font>
    <font>
      <color theme="1"/>
      <name val="Noto Sans"/>
    </font>
    <font>
      <color theme="1"/>
      <name val="Arial"/>
    </font>
    <font>
      <b/>
      <sz val="11.0"/>
      <color theme="1"/>
      <name val="Arial"/>
    </font>
    <font>
      <b/>
      <color theme="1"/>
      <name val="Arial"/>
    </font>
    <font>
      <sz val="11.0"/>
      <color theme="1"/>
      <name val="Arial"/>
    </font>
    <font>
      <sz val="9.0"/>
      <color theme="1"/>
      <name val="Google Sans Mono"/>
    </font>
    <font>
      <color theme="1"/>
      <name val="Noto Sans CJK SC"/>
    </font>
    <font>
      <color theme="1"/>
      <name val="Arial"/>
      <scheme val="minor"/>
    </font>
  </fonts>
  <fills count="8">
    <fill>
      <patternFill patternType="none"/>
    </fill>
    <fill>
      <patternFill patternType="lightGray"/>
    </fill>
    <fill>
      <patternFill patternType="solid">
        <fgColor rgb="FF0000FF"/>
        <bgColor rgb="FF0000FF"/>
      </patternFill>
    </fill>
    <fill>
      <patternFill patternType="solid">
        <fgColor rgb="FF404040"/>
        <bgColor rgb="FF404040"/>
      </patternFill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theme="7"/>
        <bgColor theme="7"/>
      </patternFill>
    </fill>
  </fills>
  <borders count="1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right style="double">
        <color rgb="FF000000"/>
      </right>
      <bottom style="thin">
        <color rgb="FF000000"/>
      </bottom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bottom"/>
    </xf>
    <xf borderId="2" fillId="0" fontId="2" numFmtId="0" xfId="0" applyBorder="1" applyFont="1"/>
    <xf borderId="3" fillId="0" fontId="2" numFmtId="0" xfId="0" applyBorder="1" applyFont="1"/>
    <xf borderId="4" fillId="0" fontId="3" numFmtId="0" xfId="0" applyAlignment="1" applyBorder="1" applyFont="1">
      <alignment horizontal="center" vertical="bottom"/>
    </xf>
    <xf borderId="4" fillId="0" fontId="2" numFmtId="0" xfId="0" applyBorder="1" applyFont="1"/>
    <xf borderId="5" fillId="0" fontId="2" numFmtId="0" xfId="0" applyBorder="1" applyFont="1"/>
    <xf borderId="6" fillId="3" fontId="4" numFmtId="0" xfId="0" applyAlignment="1" applyBorder="1" applyFill="1" applyFont="1">
      <alignment horizontal="center" vertical="bottom"/>
    </xf>
    <xf borderId="7" fillId="4" fontId="5" numFmtId="0" xfId="0" applyAlignment="1" applyBorder="1" applyFill="1" applyFont="1">
      <alignment horizontal="center" vertical="bottom"/>
    </xf>
    <xf borderId="8" fillId="4" fontId="5" numFmtId="0" xfId="0" applyAlignment="1" applyBorder="1" applyFont="1">
      <alignment horizontal="center" vertical="bottom"/>
    </xf>
    <xf borderId="6" fillId="0" fontId="6" numFmtId="0" xfId="0" applyAlignment="1" applyBorder="1" applyFont="1">
      <alignment vertical="bottom"/>
    </xf>
    <xf borderId="6" fillId="0" fontId="7" numFmtId="0" xfId="0" applyAlignment="1" applyBorder="1" applyFont="1">
      <alignment vertical="bottom"/>
    </xf>
    <xf borderId="6" fillId="0" fontId="7" numFmtId="0" xfId="0" applyAlignment="1" applyBorder="1" applyFont="1">
      <alignment horizontal="center" vertical="bottom"/>
    </xf>
    <xf borderId="7" fillId="0" fontId="7" numFmtId="0" xfId="0" applyAlignment="1" applyBorder="1" applyFont="1">
      <alignment readingOrder="0" vertical="bottom"/>
    </xf>
    <xf borderId="8" fillId="0" fontId="7" numFmtId="0" xfId="0" applyAlignment="1" applyBorder="1" applyFont="1">
      <alignment readingOrder="0" vertical="bottom"/>
    </xf>
    <xf borderId="5" fillId="0" fontId="8" numFmtId="0" xfId="0" applyAlignment="1" applyBorder="1" applyFont="1">
      <alignment horizontal="center"/>
    </xf>
    <xf borderId="5" fillId="0" fontId="9" numFmtId="0" xfId="0" applyAlignment="1" applyBorder="1" applyFont="1">
      <alignment horizontal="center"/>
    </xf>
    <xf borderId="5" fillId="0" fontId="7" numFmtId="0" xfId="0" applyAlignment="1" applyBorder="1" applyFont="1">
      <alignment horizontal="center"/>
    </xf>
    <xf borderId="6" fillId="0" fontId="7" numFmtId="0" xfId="0" applyAlignment="1" applyBorder="1" applyFont="1">
      <alignment horizontal="center" readingOrder="0" vertical="bottom"/>
    </xf>
    <xf borderId="7" fillId="5" fontId="10" numFmtId="0" xfId="0" applyAlignment="1" applyBorder="1" applyFill="1" applyFont="1">
      <alignment horizontal="center"/>
    </xf>
    <xf borderId="7" fillId="0" fontId="7" numFmtId="0" xfId="0" applyAlignment="1" applyBorder="1" applyFont="1">
      <alignment horizontal="center"/>
    </xf>
    <xf borderId="7" fillId="5" fontId="11" numFmtId="0" xfId="0" applyAlignment="1" applyBorder="1" applyFont="1">
      <alignment horizontal="center"/>
    </xf>
    <xf borderId="1" fillId="5" fontId="10" numFmtId="0" xfId="0" applyAlignment="1" applyBorder="1" applyFont="1">
      <alignment horizontal="center"/>
    </xf>
    <xf borderId="1" fillId="5" fontId="8" numFmtId="0" xfId="0" applyAlignment="1" applyBorder="1" applyFont="1">
      <alignment horizontal="center"/>
    </xf>
    <xf borderId="7" fillId="5" fontId="8" numFmtId="0" xfId="0" applyAlignment="1" applyBorder="1" applyFont="1">
      <alignment horizontal="center"/>
    </xf>
    <xf borderId="7" fillId="0" fontId="7" numFmtId="0" xfId="0" applyBorder="1" applyFont="1"/>
    <xf borderId="0" fillId="0" fontId="7" numFmtId="0" xfId="0" applyFont="1"/>
    <xf borderId="6" fillId="0" fontId="12" numFmtId="0" xfId="0" applyAlignment="1" applyBorder="1" applyFont="1">
      <alignment vertical="bottom"/>
    </xf>
    <xf borderId="7" fillId="0" fontId="7" numFmtId="0" xfId="0" applyAlignment="1" applyBorder="1" applyFont="1">
      <alignment vertical="bottom"/>
    </xf>
    <xf borderId="8" fillId="0" fontId="7" numFmtId="0" xfId="0" applyAlignment="1" applyBorder="1" applyFont="1">
      <alignment vertical="bottom"/>
    </xf>
    <xf borderId="1" fillId="6" fontId="1" numFmtId="0" xfId="0" applyAlignment="1" applyBorder="1" applyFill="1" applyFont="1">
      <alignment horizontal="center" readingOrder="0" vertical="bottom"/>
    </xf>
    <xf borderId="6" fillId="3" fontId="4" numFmtId="0" xfId="0" applyAlignment="1" applyBorder="1" applyFont="1">
      <alignment horizontal="center" shrinkToFit="0" vertical="bottom" wrapText="1"/>
    </xf>
    <xf borderId="6" fillId="0" fontId="7" numFmtId="0" xfId="0" applyAlignment="1" applyBorder="1" applyFont="1">
      <alignment shrinkToFit="0" vertical="bottom" wrapText="1"/>
    </xf>
    <xf borderId="6" fillId="0" fontId="6" numFmtId="0" xfId="0" applyAlignment="1" applyBorder="1" applyFont="1">
      <alignment shrinkToFit="0" vertical="bottom" wrapText="1"/>
    </xf>
    <xf borderId="6" fillId="0" fontId="6" numFmtId="0" xfId="0" applyAlignment="1" applyBorder="1" applyFont="1">
      <alignment readingOrder="0" vertical="bottom"/>
    </xf>
    <xf borderId="6" fillId="0" fontId="6" numFmtId="0" xfId="0" applyAlignment="1" applyBorder="1" applyFont="1">
      <alignment readingOrder="0" shrinkToFit="0" vertical="bottom" wrapText="1"/>
    </xf>
    <xf borderId="9" fillId="0" fontId="7" numFmtId="0" xfId="0" applyAlignment="1" applyBorder="1" applyFont="1">
      <alignment readingOrder="0" vertical="bottom"/>
    </xf>
    <xf borderId="6" fillId="0" fontId="7" numFmtId="0" xfId="0" applyAlignment="1" applyBorder="1" applyFont="1">
      <alignment readingOrder="0" shrinkToFit="0" vertical="bottom" wrapText="1"/>
    </xf>
    <xf borderId="6" fillId="0" fontId="12" numFmtId="0" xfId="0" applyAlignment="1" applyBorder="1" applyFont="1">
      <alignment shrinkToFit="0" vertical="bottom" wrapText="1"/>
    </xf>
    <xf borderId="0" fillId="0" fontId="13" numFmtId="0" xfId="0" applyAlignment="1" applyFont="1">
      <alignment shrinkToFit="0" wrapText="1"/>
    </xf>
    <xf borderId="1" fillId="7" fontId="1" numFmtId="0" xfId="0" applyAlignment="1" applyBorder="1" applyFill="1" applyFont="1">
      <alignment horizontal="center" readingOrder="0" vertical="bottom"/>
    </xf>
    <xf borderId="6" fillId="5" fontId="6" numFmtId="0" xfId="0" applyAlignment="1" applyBorder="1" applyFont="1">
      <alignment vertical="bottom"/>
    </xf>
    <xf borderId="6" fillId="5" fontId="7" numFmtId="0" xfId="0" applyAlignment="1" applyBorder="1" applyFont="1">
      <alignment vertical="bottom"/>
    </xf>
    <xf borderId="6" fillId="6" fontId="7" numFmtId="0" xfId="0" applyAlignment="1" applyBorder="1" applyFont="1">
      <alignment horizontal="center" readingOrder="0" vertical="bottom"/>
    </xf>
    <xf borderId="10" fillId="5" fontId="6" numFmtId="0" xfId="0" applyAlignment="1" applyBorder="1" applyFont="1">
      <alignment vertical="bottom"/>
    </xf>
    <xf borderId="10" fillId="5" fontId="7" numFmtId="0" xfId="0" applyAlignment="1" applyBorder="1" applyFont="1">
      <alignment vertical="bottom"/>
    </xf>
    <xf borderId="10" fillId="6" fontId="7" numFmtId="0" xfId="0" applyAlignment="1" applyBorder="1" applyFont="1">
      <alignment horizontal="center" readingOrder="0" vertical="bottom"/>
    </xf>
    <xf borderId="0" fillId="0" fontId="12" numFmtId="0" xfId="0" applyAlignment="1" applyFont="1">
      <alignment vertical="bottom"/>
    </xf>
    <xf borderId="0" fillId="0" fontId="7" numFmtId="0" xfId="0" applyAlignment="1" applyFont="1">
      <alignment horizontal="center" vertical="bottom"/>
    </xf>
    <xf borderId="0" fillId="0" fontId="7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50.13"/>
    <col customWidth="1" min="2" max="2" width="80.13"/>
  </cols>
  <sheetData>
    <row r="1">
      <c r="A1" s="1" t="s">
        <v>0</v>
      </c>
      <c r="B1" s="2"/>
      <c r="C1" s="2"/>
      <c r="D1" s="2"/>
      <c r="E1" s="2"/>
      <c r="F1" s="2"/>
      <c r="G1" s="3"/>
    </row>
    <row r="2">
      <c r="A2" s="4"/>
      <c r="B2" s="5"/>
      <c r="C2" s="5"/>
      <c r="D2" s="5"/>
      <c r="E2" s="5"/>
      <c r="F2" s="5"/>
      <c r="G2" s="6"/>
    </row>
    <row r="3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9" t="s">
        <v>7</v>
      </c>
    </row>
    <row r="4">
      <c r="A4" s="10" t="s">
        <v>8</v>
      </c>
      <c r="B4" s="11" t="s">
        <v>9</v>
      </c>
      <c r="C4" s="12" t="s">
        <v>10</v>
      </c>
      <c r="D4" s="13" t="s">
        <v>11</v>
      </c>
      <c r="E4" s="13" t="s">
        <v>11</v>
      </c>
      <c r="F4" s="13" t="s">
        <v>11</v>
      </c>
      <c r="G4" s="14" t="s">
        <v>11</v>
      </c>
    </row>
    <row r="5">
      <c r="A5" s="10" t="s">
        <v>8</v>
      </c>
      <c r="B5" s="10" t="s">
        <v>12</v>
      </c>
      <c r="C5" s="12" t="s">
        <v>10</v>
      </c>
      <c r="D5" s="13" t="s">
        <v>11</v>
      </c>
      <c r="E5" s="13" t="s">
        <v>11</v>
      </c>
      <c r="F5" s="13" t="s">
        <v>11</v>
      </c>
      <c r="G5" s="14" t="s">
        <v>11</v>
      </c>
      <c r="H5" s="15" t="s">
        <v>13</v>
      </c>
      <c r="I5" s="15" t="s">
        <v>14</v>
      </c>
      <c r="J5" s="15" t="s">
        <v>15</v>
      </c>
      <c r="K5" s="15" t="s">
        <v>14</v>
      </c>
      <c r="L5" s="15" t="s">
        <v>16</v>
      </c>
      <c r="M5" s="15" t="s">
        <v>14</v>
      </c>
      <c r="N5" s="15" t="s">
        <v>17</v>
      </c>
      <c r="O5" s="16" t="s">
        <v>14</v>
      </c>
      <c r="P5" s="17" t="s">
        <v>18</v>
      </c>
    </row>
    <row r="6">
      <c r="A6" s="10" t="s">
        <v>19</v>
      </c>
      <c r="B6" s="10" t="s">
        <v>20</v>
      </c>
      <c r="C6" s="18" t="s">
        <v>21</v>
      </c>
      <c r="D6" s="13" t="s">
        <v>11</v>
      </c>
      <c r="E6" s="13" t="s">
        <v>11</v>
      </c>
      <c r="F6" s="13" t="s">
        <v>11</v>
      </c>
      <c r="G6" s="14" t="s">
        <v>11</v>
      </c>
      <c r="H6" s="19" t="s">
        <v>22</v>
      </c>
      <c r="I6" s="20">
        <f>countif(C:C,"a1")</f>
        <v>2</v>
      </c>
      <c r="J6" s="19" t="s">
        <v>23</v>
      </c>
      <c r="K6" s="21">
        <f>countif(C:C,"a2")</f>
        <v>0</v>
      </c>
      <c r="L6" s="19" t="s">
        <v>24</v>
      </c>
      <c r="M6" s="20">
        <f>countif(C:C,"a3")</f>
        <v>6</v>
      </c>
      <c r="N6" s="19" t="s">
        <v>25</v>
      </c>
      <c r="O6" s="20">
        <f>countif(C:C,"a4")</f>
        <v>0</v>
      </c>
      <c r="P6" s="20">
        <f t="shared" ref="P6:P15" si="1">sum(I6,K6,M6,O6)</f>
        <v>8</v>
      </c>
    </row>
    <row r="7">
      <c r="A7" s="10" t="s">
        <v>19</v>
      </c>
      <c r="B7" s="11" t="s">
        <v>26</v>
      </c>
      <c r="C7" s="18" t="s">
        <v>27</v>
      </c>
      <c r="D7" s="13" t="s">
        <v>11</v>
      </c>
      <c r="E7" s="13" t="s">
        <v>11</v>
      </c>
      <c r="F7" s="13" t="s">
        <v>11</v>
      </c>
      <c r="G7" s="14" t="s">
        <v>11</v>
      </c>
      <c r="H7" s="19" t="s">
        <v>28</v>
      </c>
      <c r="I7" s="20">
        <f>countif(C:C,"b1")</f>
        <v>7</v>
      </c>
      <c r="J7" s="19" t="s">
        <v>29</v>
      </c>
      <c r="K7" s="20">
        <f>countif(C:C,"b2")</f>
        <v>5</v>
      </c>
      <c r="L7" s="19" t="s">
        <v>30</v>
      </c>
      <c r="M7" s="20">
        <f>countif(C:C,"b3")</f>
        <v>5</v>
      </c>
      <c r="N7" s="19" t="s">
        <v>31</v>
      </c>
      <c r="O7" s="20">
        <f>countif(C:C,"b4")</f>
        <v>0</v>
      </c>
      <c r="P7" s="20">
        <f t="shared" si="1"/>
        <v>17</v>
      </c>
    </row>
    <row r="8">
      <c r="A8" s="10" t="s">
        <v>32</v>
      </c>
      <c r="B8" s="10" t="s">
        <v>33</v>
      </c>
      <c r="C8" s="12" t="s">
        <v>34</v>
      </c>
      <c r="D8" s="13" t="s">
        <v>11</v>
      </c>
      <c r="E8" s="13" t="s">
        <v>11</v>
      </c>
      <c r="F8" s="13" t="s">
        <v>11</v>
      </c>
      <c r="G8" s="14" t="s">
        <v>11</v>
      </c>
      <c r="H8" s="19" t="s">
        <v>35</v>
      </c>
      <c r="I8" s="20">
        <f>countif(C:C,"c1")</f>
        <v>1</v>
      </c>
      <c r="J8" s="19" t="s">
        <v>36</v>
      </c>
      <c r="K8" s="20">
        <f>countif(C:C,"c2")</f>
        <v>3</v>
      </c>
      <c r="L8" s="19" t="s">
        <v>37</v>
      </c>
      <c r="M8" s="20">
        <f>countif(C:C,"c3")</f>
        <v>2</v>
      </c>
      <c r="N8" s="19" t="s">
        <v>38</v>
      </c>
      <c r="O8" s="20">
        <f>countif(C:C,"c4")</f>
        <v>0</v>
      </c>
      <c r="P8" s="20">
        <f t="shared" si="1"/>
        <v>6</v>
      </c>
    </row>
    <row r="9">
      <c r="A9" s="10" t="s">
        <v>32</v>
      </c>
      <c r="B9" s="10" t="s">
        <v>39</v>
      </c>
      <c r="C9" s="12" t="s">
        <v>34</v>
      </c>
      <c r="D9" s="13" t="s">
        <v>11</v>
      </c>
      <c r="E9" s="13" t="s">
        <v>11</v>
      </c>
      <c r="F9" s="13" t="s">
        <v>11</v>
      </c>
      <c r="G9" s="14" t="s">
        <v>11</v>
      </c>
      <c r="H9" s="19" t="s">
        <v>40</v>
      </c>
      <c r="I9" s="21">
        <f>countif(C:C,"d1")</f>
        <v>3</v>
      </c>
      <c r="J9" s="19" t="s">
        <v>41</v>
      </c>
      <c r="K9" s="20">
        <f>countif(C:C,"d2")</f>
        <v>0</v>
      </c>
      <c r="L9" s="19" t="s">
        <v>42</v>
      </c>
      <c r="M9" s="20">
        <f>countif(C:C,"d3")</f>
        <v>0</v>
      </c>
      <c r="N9" s="19" t="s">
        <v>43</v>
      </c>
      <c r="O9" s="20">
        <f>countif(C:C,"d4")</f>
        <v>0</v>
      </c>
      <c r="P9" s="20">
        <f t="shared" si="1"/>
        <v>3</v>
      </c>
    </row>
    <row r="10">
      <c r="A10" s="10" t="s">
        <v>44</v>
      </c>
      <c r="B10" s="10" t="s">
        <v>45</v>
      </c>
      <c r="C10" s="18" t="s">
        <v>46</v>
      </c>
      <c r="D10" s="13" t="s">
        <v>11</v>
      </c>
      <c r="E10" s="13" t="s">
        <v>11</v>
      </c>
      <c r="F10" s="13" t="s">
        <v>11</v>
      </c>
      <c r="G10" s="14" t="s">
        <v>11</v>
      </c>
      <c r="H10" s="19" t="s">
        <v>47</v>
      </c>
      <c r="I10" s="20">
        <f>countif(C:C,"e1")</f>
        <v>2</v>
      </c>
      <c r="J10" s="19" t="s">
        <v>48</v>
      </c>
      <c r="K10" s="20">
        <f>countif(C:C,"e2")</f>
        <v>0</v>
      </c>
      <c r="L10" s="19" t="s">
        <v>49</v>
      </c>
      <c r="M10" s="20">
        <f>countif(C:C,"e3")</f>
        <v>0</v>
      </c>
      <c r="N10" s="19" t="s">
        <v>50</v>
      </c>
      <c r="O10" s="20">
        <f>countif(C:C,"e4")</f>
        <v>0</v>
      </c>
      <c r="P10" s="20">
        <f t="shared" si="1"/>
        <v>2</v>
      </c>
    </row>
    <row r="11">
      <c r="A11" s="10" t="s">
        <v>44</v>
      </c>
      <c r="B11" s="10" t="s">
        <v>51</v>
      </c>
      <c r="C11" s="12" t="s">
        <v>52</v>
      </c>
      <c r="D11" s="13" t="s">
        <v>11</v>
      </c>
      <c r="E11" s="13" t="s">
        <v>11</v>
      </c>
      <c r="F11" s="13" t="s">
        <v>11</v>
      </c>
      <c r="G11" s="14" t="s">
        <v>11</v>
      </c>
      <c r="H11" s="19" t="s">
        <v>53</v>
      </c>
      <c r="I11" s="21">
        <f>countif(C:C,"f1")</f>
        <v>3</v>
      </c>
      <c r="J11" s="19" t="s">
        <v>54</v>
      </c>
      <c r="K11" s="20">
        <f>countif(C:C,"f2")</f>
        <v>0</v>
      </c>
      <c r="L11" s="19" t="s">
        <v>55</v>
      </c>
      <c r="M11" s="20">
        <f>countif(C:C,"f3")</f>
        <v>0</v>
      </c>
      <c r="N11" s="19" t="s">
        <v>56</v>
      </c>
      <c r="O11" s="20">
        <f>countif(C:C,"f4")</f>
        <v>0</v>
      </c>
      <c r="P11" s="20">
        <f t="shared" si="1"/>
        <v>3</v>
      </c>
    </row>
    <row r="12">
      <c r="A12" s="10" t="s">
        <v>44</v>
      </c>
      <c r="B12" s="10" t="s">
        <v>57</v>
      </c>
      <c r="C12" s="12" t="s">
        <v>52</v>
      </c>
      <c r="D12" s="13" t="s">
        <v>11</v>
      </c>
      <c r="E12" s="13" t="s">
        <v>11</v>
      </c>
      <c r="F12" s="13" t="s">
        <v>11</v>
      </c>
      <c r="G12" s="14" t="s">
        <v>11</v>
      </c>
      <c r="H12" s="19" t="s">
        <v>58</v>
      </c>
      <c r="I12" s="20">
        <f>countif(C:C,"g1")</f>
        <v>0</v>
      </c>
      <c r="J12" s="19" t="s">
        <v>59</v>
      </c>
      <c r="K12" s="20">
        <f>countif(C:C,"g2")</f>
        <v>1</v>
      </c>
      <c r="L12" s="19" t="s">
        <v>60</v>
      </c>
      <c r="M12" s="20">
        <f>countif(C:C,"g3")</f>
        <v>3</v>
      </c>
      <c r="N12" s="19" t="s">
        <v>61</v>
      </c>
      <c r="O12" s="20">
        <f>countif(C:C,"g4")</f>
        <v>0</v>
      </c>
      <c r="P12" s="20">
        <f t="shared" si="1"/>
        <v>4</v>
      </c>
    </row>
    <row r="13">
      <c r="A13" s="10" t="s">
        <v>62</v>
      </c>
      <c r="B13" s="10" t="s">
        <v>63</v>
      </c>
      <c r="C13" s="12" t="s">
        <v>52</v>
      </c>
      <c r="D13" s="13" t="s">
        <v>11</v>
      </c>
      <c r="E13" s="13" t="s">
        <v>11</v>
      </c>
      <c r="F13" s="13" t="s">
        <v>11</v>
      </c>
      <c r="G13" s="14" t="s">
        <v>11</v>
      </c>
      <c r="H13" s="19" t="s">
        <v>64</v>
      </c>
      <c r="I13" s="20">
        <f>countif(C:C,"h1")</f>
        <v>1</v>
      </c>
      <c r="J13" s="19" t="s">
        <v>65</v>
      </c>
      <c r="K13" s="20">
        <f>countif(C:C,"h2")</f>
        <v>0</v>
      </c>
      <c r="L13" s="19" t="s">
        <v>66</v>
      </c>
      <c r="M13" s="20">
        <f>countif(C:C,"h3")</f>
        <v>1</v>
      </c>
      <c r="N13" s="19" t="s">
        <v>67</v>
      </c>
      <c r="O13" s="20">
        <f>countif(C:C,"h4")</f>
        <v>0</v>
      </c>
      <c r="P13" s="20">
        <f t="shared" si="1"/>
        <v>2</v>
      </c>
    </row>
    <row r="14">
      <c r="A14" s="10" t="s">
        <v>62</v>
      </c>
      <c r="B14" s="10" t="s">
        <v>68</v>
      </c>
      <c r="C14" s="12" t="s">
        <v>69</v>
      </c>
      <c r="D14" s="13" t="s">
        <v>11</v>
      </c>
      <c r="E14" s="13" t="s">
        <v>11</v>
      </c>
      <c r="F14" s="13" t="s">
        <v>11</v>
      </c>
      <c r="G14" s="14" t="s">
        <v>11</v>
      </c>
      <c r="H14" s="19" t="s">
        <v>70</v>
      </c>
      <c r="I14" s="20">
        <f>countif(C:C,"i1")</f>
        <v>0</v>
      </c>
      <c r="J14" s="19" t="s">
        <v>71</v>
      </c>
      <c r="K14" s="20">
        <f>countif(C:C,"i2")</f>
        <v>0</v>
      </c>
      <c r="L14" s="19" t="s">
        <v>72</v>
      </c>
      <c r="M14" s="20">
        <f>countif(C:C,"i3")</f>
        <v>0</v>
      </c>
      <c r="N14" s="19" t="s">
        <v>73</v>
      </c>
      <c r="O14" s="20">
        <f>countif(C:C,"i4")</f>
        <v>0</v>
      </c>
      <c r="P14" s="20">
        <f t="shared" si="1"/>
        <v>0</v>
      </c>
    </row>
    <row r="15">
      <c r="A15" s="10" t="s">
        <v>62</v>
      </c>
      <c r="B15" s="10" t="s">
        <v>74</v>
      </c>
      <c r="C15" s="12" t="s">
        <v>69</v>
      </c>
      <c r="D15" s="13" t="s">
        <v>11</v>
      </c>
      <c r="E15" s="13" t="s">
        <v>11</v>
      </c>
      <c r="F15" s="13" t="s">
        <v>11</v>
      </c>
      <c r="G15" s="14" t="s">
        <v>11</v>
      </c>
      <c r="H15" s="19" t="s">
        <v>75</v>
      </c>
      <c r="I15" s="20">
        <f>countif(C:C,"j1")</f>
        <v>0</v>
      </c>
      <c r="J15" s="19" t="s">
        <v>76</v>
      </c>
      <c r="K15" s="20">
        <f>countif(C:C,"j2")</f>
        <v>0</v>
      </c>
      <c r="L15" s="19" t="s">
        <v>77</v>
      </c>
      <c r="M15" s="20">
        <f>countif(C:C,"j3")</f>
        <v>1</v>
      </c>
      <c r="N15" s="19" t="s">
        <v>78</v>
      </c>
      <c r="O15" s="20">
        <f>countif(C:C,"j4")</f>
        <v>0</v>
      </c>
      <c r="P15" s="20">
        <f t="shared" si="1"/>
        <v>1</v>
      </c>
    </row>
    <row r="16">
      <c r="A16" s="10" t="s">
        <v>79</v>
      </c>
      <c r="B16" s="10" t="s">
        <v>80</v>
      </c>
      <c r="C16" s="12" t="s">
        <v>69</v>
      </c>
      <c r="D16" s="13" t="s">
        <v>11</v>
      </c>
      <c r="E16" s="13" t="s">
        <v>11</v>
      </c>
      <c r="F16" s="13" t="s">
        <v>11</v>
      </c>
      <c r="G16" s="14" t="s">
        <v>11</v>
      </c>
      <c r="H16" s="22" t="s">
        <v>81</v>
      </c>
      <c r="I16" s="2"/>
      <c r="J16" s="2"/>
      <c r="K16" s="2"/>
      <c r="L16" s="2"/>
      <c r="M16" s="2"/>
      <c r="N16" s="2"/>
      <c r="O16" s="3"/>
      <c r="P16" s="19">
        <v>0.0</v>
      </c>
    </row>
    <row r="17">
      <c r="A17" s="10" t="s">
        <v>79</v>
      </c>
      <c r="B17" s="11" t="s">
        <v>82</v>
      </c>
      <c r="C17" s="12" t="s">
        <v>69</v>
      </c>
      <c r="D17" s="13" t="s">
        <v>11</v>
      </c>
      <c r="E17" s="13" t="s">
        <v>11</v>
      </c>
      <c r="F17" s="13" t="s">
        <v>11</v>
      </c>
      <c r="G17" s="14" t="s">
        <v>11</v>
      </c>
      <c r="H17" s="23" t="s">
        <v>83</v>
      </c>
      <c r="I17" s="2"/>
      <c r="J17" s="2"/>
      <c r="K17" s="2"/>
      <c r="L17" s="2"/>
      <c r="M17" s="2"/>
      <c r="N17" s="2"/>
      <c r="O17" s="3"/>
      <c r="P17" s="24">
        <f>sum(P6:P16)</f>
        <v>46</v>
      </c>
    </row>
    <row r="18">
      <c r="A18" s="10" t="s">
        <v>84</v>
      </c>
      <c r="B18" s="10" t="s">
        <v>85</v>
      </c>
      <c r="C18" s="12" t="s">
        <v>86</v>
      </c>
      <c r="D18" s="13" t="s">
        <v>11</v>
      </c>
      <c r="E18" s="13" t="s">
        <v>11</v>
      </c>
      <c r="F18" s="13" t="s">
        <v>11</v>
      </c>
      <c r="G18" s="14" t="s">
        <v>11</v>
      </c>
      <c r="H18" s="25"/>
      <c r="I18" s="20" t="s">
        <v>87</v>
      </c>
      <c r="J18" s="20" t="s">
        <v>88</v>
      </c>
      <c r="K18" s="26"/>
      <c r="L18" s="26"/>
      <c r="M18" s="26"/>
      <c r="N18" s="26"/>
      <c r="O18" s="26"/>
      <c r="P18" s="26"/>
    </row>
    <row r="19">
      <c r="A19" s="10" t="s">
        <v>84</v>
      </c>
      <c r="B19" s="10" t="s">
        <v>89</v>
      </c>
      <c r="C19" s="12" t="s">
        <v>86</v>
      </c>
      <c r="D19" s="13" t="s">
        <v>11</v>
      </c>
      <c r="E19" s="13" t="s">
        <v>11</v>
      </c>
      <c r="F19" s="13" t="s">
        <v>11</v>
      </c>
      <c r="G19" s="14" t="s">
        <v>11</v>
      </c>
      <c r="H19" s="20" t="s">
        <v>4</v>
      </c>
      <c r="I19" s="20">
        <f>countif(D:D,"o")</f>
        <v>0</v>
      </c>
      <c r="J19" s="20">
        <f>countif(D:D,"x")</f>
        <v>46</v>
      </c>
      <c r="K19" s="26"/>
      <c r="L19" s="26"/>
      <c r="M19" s="26"/>
      <c r="N19" s="26"/>
      <c r="O19" s="26"/>
      <c r="P19" s="26"/>
    </row>
    <row r="20">
      <c r="A20" s="10" t="s">
        <v>84</v>
      </c>
      <c r="B20" s="10" t="s">
        <v>90</v>
      </c>
      <c r="C20" s="18" t="s">
        <v>91</v>
      </c>
      <c r="D20" s="13" t="s">
        <v>11</v>
      </c>
      <c r="E20" s="13" t="s">
        <v>11</v>
      </c>
      <c r="F20" s="13" t="s">
        <v>11</v>
      </c>
      <c r="G20" s="14" t="s">
        <v>11</v>
      </c>
      <c r="H20" s="20" t="s">
        <v>5</v>
      </c>
      <c r="I20" s="20">
        <f>countif(E:E,"o")</f>
        <v>0</v>
      </c>
      <c r="J20" s="20">
        <f>countif(E:E,"x")</f>
        <v>46</v>
      </c>
      <c r="K20" s="26"/>
      <c r="L20" s="26"/>
      <c r="M20" s="26"/>
      <c r="N20" s="26"/>
      <c r="O20" s="26"/>
      <c r="P20" s="26"/>
    </row>
    <row r="21">
      <c r="A21" s="10" t="s">
        <v>92</v>
      </c>
      <c r="B21" s="10" t="s">
        <v>93</v>
      </c>
      <c r="C21" s="18" t="s">
        <v>94</v>
      </c>
      <c r="D21" s="13" t="s">
        <v>11</v>
      </c>
      <c r="E21" s="13" t="s">
        <v>11</v>
      </c>
      <c r="F21" s="13" t="s">
        <v>11</v>
      </c>
      <c r="G21" s="14" t="s">
        <v>11</v>
      </c>
      <c r="H21" s="20" t="s">
        <v>6</v>
      </c>
      <c r="I21" s="20">
        <f>countif(F:F,"o")</f>
        <v>0</v>
      </c>
      <c r="J21" s="20">
        <f>countif(F:F,"x")</f>
        <v>46</v>
      </c>
      <c r="K21" s="26"/>
      <c r="L21" s="26"/>
      <c r="M21" s="26"/>
      <c r="N21" s="26"/>
      <c r="O21" s="26"/>
      <c r="P21" s="26"/>
    </row>
    <row r="22">
      <c r="A22" s="10" t="s">
        <v>92</v>
      </c>
      <c r="B22" s="10" t="s">
        <v>95</v>
      </c>
      <c r="C22" s="12" t="s">
        <v>94</v>
      </c>
      <c r="D22" s="13" t="s">
        <v>11</v>
      </c>
      <c r="E22" s="13" t="s">
        <v>11</v>
      </c>
      <c r="F22" s="13" t="s">
        <v>11</v>
      </c>
      <c r="G22" s="14" t="s">
        <v>11</v>
      </c>
      <c r="H22" s="20" t="s">
        <v>7</v>
      </c>
      <c r="I22" s="20">
        <f>countif(G:G,"o")</f>
        <v>0</v>
      </c>
      <c r="J22" s="20">
        <f>countif(G:G,"x")</f>
        <v>46</v>
      </c>
      <c r="K22" s="26"/>
      <c r="L22" s="26"/>
      <c r="M22" s="26"/>
      <c r="N22" s="26"/>
      <c r="O22" s="26"/>
      <c r="P22" s="26"/>
    </row>
    <row r="23">
      <c r="A23" s="10" t="s">
        <v>92</v>
      </c>
      <c r="B23" s="10" t="s">
        <v>96</v>
      </c>
      <c r="C23" s="18" t="s">
        <v>97</v>
      </c>
      <c r="D23" s="13" t="s">
        <v>11</v>
      </c>
      <c r="E23" s="13" t="s">
        <v>11</v>
      </c>
      <c r="F23" s="13" t="s">
        <v>11</v>
      </c>
      <c r="G23" s="14" t="s">
        <v>11</v>
      </c>
    </row>
    <row r="24">
      <c r="A24" s="10" t="s">
        <v>98</v>
      </c>
      <c r="B24" s="10" t="s">
        <v>99</v>
      </c>
      <c r="C24" s="12" t="s">
        <v>27</v>
      </c>
      <c r="D24" s="13" t="s">
        <v>11</v>
      </c>
      <c r="E24" s="13" t="s">
        <v>11</v>
      </c>
      <c r="F24" s="13" t="s">
        <v>11</v>
      </c>
      <c r="G24" s="14" t="s">
        <v>11</v>
      </c>
    </row>
    <row r="25">
      <c r="A25" s="10" t="s">
        <v>98</v>
      </c>
      <c r="B25" s="11" t="s">
        <v>100</v>
      </c>
      <c r="C25" s="18" t="s">
        <v>101</v>
      </c>
      <c r="D25" s="13" t="s">
        <v>11</v>
      </c>
      <c r="E25" s="13" t="s">
        <v>11</v>
      </c>
      <c r="F25" s="13" t="s">
        <v>11</v>
      </c>
      <c r="G25" s="14" t="s">
        <v>11</v>
      </c>
    </row>
    <row r="26">
      <c r="A26" s="10" t="s">
        <v>98</v>
      </c>
      <c r="B26" s="10" t="s">
        <v>102</v>
      </c>
      <c r="C26" s="12" t="s">
        <v>27</v>
      </c>
      <c r="D26" s="13" t="s">
        <v>11</v>
      </c>
      <c r="E26" s="13" t="s">
        <v>11</v>
      </c>
      <c r="F26" s="13" t="s">
        <v>11</v>
      </c>
      <c r="G26" s="14" t="s">
        <v>11</v>
      </c>
    </row>
    <row r="27">
      <c r="A27" s="10" t="s">
        <v>103</v>
      </c>
      <c r="B27" s="10" t="s">
        <v>104</v>
      </c>
      <c r="C27" s="18" t="s">
        <v>69</v>
      </c>
      <c r="D27" s="13" t="s">
        <v>11</v>
      </c>
      <c r="E27" s="13" t="s">
        <v>11</v>
      </c>
      <c r="F27" s="13" t="s">
        <v>11</v>
      </c>
      <c r="G27" s="14" t="s">
        <v>11</v>
      </c>
    </row>
    <row r="28">
      <c r="A28" s="10" t="s">
        <v>103</v>
      </c>
      <c r="B28" s="10" t="s">
        <v>105</v>
      </c>
      <c r="C28" s="18" t="s">
        <v>69</v>
      </c>
      <c r="D28" s="13" t="s">
        <v>11</v>
      </c>
      <c r="E28" s="13" t="s">
        <v>11</v>
      </c>
      <c r="F28" s="13" t="s">
        <v>11</v>
      </c>
      <c r="G28" s="14" t="s">
        <v>11</v>
      </c>
    </row>
    <row r="29">
      <c r="A29" s="10" t="s">
        <v>103</v>
      </c>
      <c r="B29" s="10" t="s">
        <v>106</v>
      </c>
      <c r="C29" s="12" t="s">
        <v>69</v>
      </c>
      <c r="D29" s="13" t="s">
        <v>11</v>
      </c>
      <c r="E29" s="13" t="s">
        <v>11</v>
      </c>
      <c r="F29" s="13" t="s">
        <v>11</v>
      </c>
      <c r="G29" s="14" t="s">
        <v>11</v>
      </c>
    </row>
    <row r="30">
      <c r="A30" s="10" t="s">
        <v>103</v>
      </c>
      <c r="B30" s="11" t="s">
        <v>107</v>
      </c>
      <c r="C30" s="18" t="s">
        <v>52</v>
      </c>
      <c r="D30" s="13" t="s">
        <v>11</v>
      </c>
      <c r="E30" s="13" t="s">
        <v>11</v>
      </c>
      <c r="F30" s="13" t="s">
        <v>11</v>
      </c>
      <c r="G30" s="14" t="s">
        <v>11</v>
      </c>
    </row>
    <row r="31">
      <c r="A31" s="10" t="s">
        <v>103</v>
      </c>
      <c r="B31" s="11" t="s">
        <v>108</v>
      </c>
      <c r="C31" s="18" t="s">
        <v>46</v>
      </c>
      <c r="D31" s="13" t="s">
        <v>11</v>
      </c>
      <c r="E31" s="13" t="s">
        <v>11</v>
      </c>
      <c r="F31" s="13" t="s">
        <v>11</v>
      </c>
      <c r="G31" s="14" t="s">
        <v>11</v>
      </c>
    </row>
    <row r="32">
      <c r="A32" s="10" t="s">
        <v>109</v>
      </c>
      <c r="B32" s="10" t="s">
        <v>110</v>
      </c>
      <c r="C32" s="18" t="s">
        <v>111</v>
      </c>
      <c r="D32" s="13" t="s">
        <v>11</v>
      </c>
      <c r="E32" s="13" t="s">
        <v>11</v>
      </c>
      <c r="F32" s="13" t="s">
        <v>11</v>
      </c>
      <c r="G32" s="14" t="s">
        <v>11</v>
      </c>
    </row>
    <row r="33">
      <c r="A33" s="10" t="s">
        <v>112</v>
      </c>
      <c r="B33" s="10" t="s">
        <v>113</v>
      </c>
      <c r="C33" s="18" t="s">
        <v>111</v>
      </c>
      <c r="D33" s="13" t="s">
        <v>11</v>
      </c>
      <c r="E33" s="13" t="s">
        <v>11</v>
      </c>
      <c r="F33" s="13" t="s">
        <v>11</v>
      </c>
      <c r="G33" s="14" t="s">
        <v>11</v>
      </c>
    </row>
    <row r="34">
      <c r="A34" s="10" t="s">
        <v>114</v>
      </c>
      <c r="B34" s="10" t="s">
        <v>115</v>
      </c>
      <c r="C34" s="18" t="s">
        <v>111</v>
      </c>
      <c r="D34" s="13" t="s">
        <v>11</v>
      </c>
      <c r="E34" s="13" t="s">
        <v>11</v>
      </c>
      <c r="F34" s="13" t="s">
        <v>11</v>
      </c>
      <c r="G34" s="14" t="s">
        <v>11</v>
      </c>
    </row>
    <row r="35">
      <c r="A35" s="10" t="s">
        <v>116</v>
      </c>
      <c r="B35" s="10" t="s">
        <v>117</v>
      </c>
      <c r="C35" s="18" t="s">
        <v>46</v>
      </c>
      <c r="D35" s="13" t="s">
        <v>11</v>
      </c>
      <c r="E35" s="13" t="s">
        <v>11</v>
      </c>
      <c r="F35" s="13" t="s">
        <v>11</v>
      </c>
      <c r="G35" s="14" t="s">
        <v>11</v>
      </c>
    </row>
    <row r="36">
      <c r="A36" s="10" t="s">
        <v>118</v>
      </c>
      <c r="B36" s="10" t="s">
        <v>118</v>
      </c>
      <c r="C36" s="12" t="s">
        <v>27</v>
      </c>
      <c r="D36" s="13" t="s">
        <v>11</v>
      </c>
      <c r="E36" s="13" t="s">
        <v>11</v>
      </c>
      <c r="F36" s="13" t="s">
        <v>11</v>
      </c>
      <c r="G36" s="14" t="s">
        <v>11</v>
      </c>
    </row>
    <row r="37">
      <c r="A37" s="10" t="s">
        <v>119</v>
      </c>
      <c r="B37" s="11" t="s">
        <v>119</v>
      </c>
      <c r="C37" s="12" t="s">
        <v>21</v>
      </c>
      <c r="D37" s="13" t="s">
        <v>11</v>
      </c>
      <c r="E37" s="13" t="s">
        <v>11</v>
      </c>
      <c r="F37" s="13" t="s">
        <v>11</v>
      </c>
      <c r="G37" s="14" t="s">
        <v>11</v>
      </c>
    </row>
    <row r="38">
      <c r="A38" s="10" t="s">
        <v>120</v>
      </c>
      <c r="B38" s="10" t="s">
        <v>121</v>
      </c>
      <c r="C38" s="18" t="s">
        <v>94</v>
      </c>
      <c r="D38" s="13" t="s">
        <v>11</v>
      </c>
      <c r="E38" s="13" t="s">
        <v>11</v>
      </c>
      <c r="F38" s="13" t="s">
        <v>11</v>
      </c>
      <c r="G38" s="14" t="s">
        <v>11</v>
      </c>
    </row>
    <row r="39">
      <c r="A39" s="10" t="s">
        <v>122</v>
      </c>
      <c r="B39" s="11" t="s">
        <v>123</v>
      </c>
      <c r="C39" s="18" t="s">
        <v>46</v>
      </c>
      <c r="D39" s="13" t="s">
        <v>11</v>
      </c>
      <c r="E39" s="13" t="s">
        <v>11</v>
      </c>
      <c r="F39" s="13" t="s">
        <v>11</v>
      </c>
      <c r="G39" s="14" t="s">
        <v>11</v>
      </c>
    </row>
    <row r="40">
      <c r="A40" s="10" t="s">
        <v>124</v>
      </c>
      <c r="B40" s="10" t="s">
        <v>125</v>
      </c>
      <c r="C40" s="18" t="s">
        <v>46</v>
      </c>
      <c r="D40" s="13" t="s">
        <v>11</v>
      </c>
      <c r="E40" s="13" t="s">
        <v>11</v>
      </c>
      <c r="F40" s="13" t="s">
        <v>11</v>
      </c>
      <c r="G40" s="14" t="s">
        <v>11</v>
      </c>
    </row>
    <row r="41">
      <c r="A41" s="10" t="s">
        <v>126</v>
      </c>
      <c r="B41" s="10" t="s">
        <v>127</v>
      </c>
      <c r="C41" s="12" t="s">
        <v>128</v>
      </c>
      <c r="D41" s="13" t="s">
        <v>11</v>
      </c>
      <c r="E41" s="13" t="s">
        <v>11</v>
      </c>
      <c r="F41" s="13" t="s">
        <v>11</v>
      </c>
      <c r="G41" s="14" t="s">
        <v>11</v>
      </c>
    </row>
    <row r="42">
      <c r="A42" s="10" t="s">
        <v>129</v>
      </c>
      <c r="B42" s="10" t="s">
        <v>130</v>
      </c>
      <c r="C42" s="18" t="s">
        <v>21</v>
      </c>
      <c r="D42" s="13" t="s">
        <v>11</v>
      </c>
      <c r="E42" s="13" t="s">
        <v>11</v>
      </c>
      <c r="F42" s="13" t="s">
        <v>11</v>
      </c>
      <c r="G42" s="14" t="s">
        <v>11</v>
      </c>
    </row>
    <row r="43">
      <c r="A43" s="10" t="s">
        <v>131</v>
      </c>
      <c r="B43" s="10" t="s">
        <v>132</v>
      </c>
      <c r="C43" s="18" t="s">
        <v>133</v>
      </c>
      <c r="D43" s="13" t="s">
        <v>11</v>
      </c>
      <c r="E43" s="13" t="s">
        <v>11</v>
      </c>
      <c r="F43" s="13" t="s">
        <v>11</v>
      </c>
      <c r="G43" s="14" t="s">
        <v>11</v>
      </c>
    </row>
    <row r="44">
      <c r="A44" s="10" t="s">
        <v>134</v>
      </c>
      <c r="B44" s="10" t="s">
        <v>134</v>
      </c>
      <c r="C44" s="18" t="s">
        <v>135</v>
      </c>
      <c r="D44" s="13" t="s">
        <v>11</v>
      </c>
      <c r="E44" s="13" t="s">
        <v>11</v>
      </c>
      <c r="F44" s="13" t="s">
        <v>11</v>
      </c>
      <c r="G44" s="14" t="s">
        <v>11</v>
      </c>
    </row>
    <row r="45">
      <c r="A45" s="10" t="s">
        <v>136</v>
      </c>
      <c r="B45" s="10" t="s">
        <v>136</v>
      </c>
      <c r="C45" s="12" t="s">
        <v>27</v>
      </c>
      <c r="D45" s="13" t="s">
        <v>11</v>
      </c>
      <c r="E45" s="13" t="s">
        <v>11</v>
      </c>
      <c r="F45" s="13" t="s">
        <v>11</v>
      </c>
      <c r="G45" s="14" t="s">
        <v>11</v>
      </c>
    </row>
    <row r="46">
      <c r="A46" s="10" t="s">
        <v>137</v>
      </c>
      <c r="B46" s="10" t="s">
        <v>138</v>
      </c>
      <c r="C46" s="18" t="s">
        <v>128</v>
      </c>
      <c r="D46" s="13" t="s">
        <v>11</v>
      </c>
      <c r="E46" s="13" t="s">
        <v>11</v>
      </c>
      <c r="F46" s="13" t="s">
        <v>11</v>
      </c>
      <c r="G46" s="14" t="s">
        <v>11</v>
      </c>
    </row>
    <row r="47">
      <c r="A47" s="10" t="s">
        <v>139</v>
      </c>
      <c r="B47" s="10" t="s">
        <v>140</v>
      </c>
      <c r="C47" s="12" t="s">
        <v>52</v>
      </c>
      <c r="D47" s="13" t="s">
        <v>11</v>
      </c>
      <c r="E47" s="13" t="s">
        <v>11</v>
      </c>
      <c r="F47" s="13" t="s">
        <v>11</v>
      </c>
      <c r="G47" s="14" t="s">
        <v>11</v>
      </c>
    </row>
    <row r="48">
      <c r="A48" s="10" t="s">
        <v>141</v>
      </c>
      <c r="B48" s="10" t="s">
        <v>141</v>
      </c>
      <c r="C48" s="18" t="s">
        <v>27</v>
      </c>
      <c r="D48" s="13" t="s">
        <v>11</v>
      </c>
      <c r="E48" s="13" t="s">
        <v>11</v>
      </c>
      <c r="F48" s="13" t="s">
        <v>11</v>
      </c>
      <c r="G48" s="14" t="s">
        <v>11</v>
      </c>
    </row>
    <row r="49">
      <c r="A49" s="10" t="s">
        <v>142</v>
      </c>
      <c r="B49" s="10" t="s">
        <v>143</v>
      </c>
      <c r="C49" s="18" t="s">
        <v>128</v>
      </c>
      <c r="D49" s="13" t="s">
        <v>11</v>
      </c>
      <c r="E49" s="13" t="s">
        <v>11</v>
      </c>
      <c r="F49" s="13" t="s">
        <v>11</v>
      </c>
      <c r="G49" s="14" t="s">
        <v>11</v>
      </c>
    </row>
    <row r="50">
      <c r="A50" s="27"/>
      <c r="B50" s="27"/>
      <c r="C50" s="12"/>
      <c r="D50" s="28"/>
      <c r="E50" s="28"/>
      <c r="F50" s="28"/>
      <c r="G50" s="29"/>
    </row>
    <row r="51">
      <c r="A51" s="27"/>
      <c r="B51" s="27"/>
      <c r="C51" s="12"/>
      <c r="D51" s="28"/>
      <c r="E51" s="28"/>
      <c r="F51" s="28"/>
      <c r="G51" s="29"/>
    </row>
    <row r="52">
      <c r="A52" s="27"/>
      <c r="B52" s="27"/>
      <c r="C52" s="12"/>
      <c r="D52" s="28"/>
      <c r="E52" s="28"/>
      <c r="F52" s="28"/>
      <c r="G52" s="29"/>
    </row>
    <row r="53">
      <c r="A53" s="27"/>
      <c r="B53" s="27"/>
      <c r="C53" s="12"/>
      <c r="D53" s="28"/>
      <c r="E53" s="28"/>
      <c r="F53" s="28"/>
      <c r="G53" s="29"/>
    </row>
    <row r="54">
      <c r="A54" s="27"/>
      <c r="B54" s="27"/>
      <c r="C54" s="12"/>
      <c r="D54" s="28"/>
      <c r="E54" s="28"/>
      <c r="F54" s="28"/>
      <c r="G54" s="29"/>
    </row>
    <row r="55">
      <c r="A55" s="27"/>
      <c r="B55" s="27"/>
      <c r="C55" s="12"/>
      <c r="D55" s="28"/>
      <c r="E55" s="28"/>
      <c r="F55" s="28"/>
      <c r="G55" s="29"/>
    </row>
    <row r="56">
      <c r="A56" s="27"/>
      <c r="B56" s="27"/>
      <c r="C56" s="12"/>
      <c r="D56" s="28"/>
      <c r="E56" s="28"/>
      <c r="F56" s="28"/>
      <c r="G56" s="28"/>
    </row>
    <row r="57">
      <c r="A57" s="27"/>
      <c r="B57" s="27"/>
      <c r="C57" s="12"/>
      <c r="D57" s="28"/>
      <c r="E57" s="28"/>
      <c r="F57" s="28"/>
      <c r="G57" s="28"/>
    </row>
    <row r="58">
      <c r="A58" s="27"/>
      <c r="B58" s="27"/>
      <c r="C58" s="12"/>
      <c r="D58" s="28"/>
      <c r="E58" s="28"/>
      <c r="F58" s="28"/>
      <c r="G58" s="28"/>
    </row>
    <row r="59">
      <c r="A59" s="27"/>
      <c r="B59" s="27"/>
      <c r="C59" s="12"/>
      <c r="D59" s="28"/>
      <c r="E59" s="28"/>
      <c r="F59" s="28"/>
      <c r="G59" s="28"/>
    </row>
    <row r="60">
      <c r="A60" s="27"/>
      <c r="B60" s="27"/>
      <c r="C60" s="12"/>
      <c r="D60" s="28"/>
      <c r="E60" s="28"/>
      <c r="F60" s="28"/>
      <c r="G60" s="28"/>
    </row>
    <row r="61">
      <c r="A61" s="27"/>
      <c r="B61" s="27"/>
      <c r="C61" s="12"/>
      <c r="D61" s="28"/>
      <c r="E61" s="28"/>
      <c r="F61" s="28"/>
      <c r="G61" s="28"/>
    </row>
    <row r="62">
      <c r="A62" s="27"/>
      <c r="B62" s="27"/>
      <c r="C62" s="12"/>
      <c r="D62" s="28"/>
      <c r="E62" s="28"/>
      <c r="F62" s="28"/>
      <c r="G62" s="28"/>
    </row>
  </sheetData>
  <mergeCells count="4">
    <mergeCell ref="A1:G1"/>
    <mergeCell ref="A2:G2"/>
    <mergeCell ref="H16:O16"/>
    <mergeCell ref="H17:O1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57.88"/>
    <col customWidth="1" min="2" max="2" width="74.5"/>
    <col customWidth="1" min="3" max="3" width="10.25"/>
  </cols>
  <sheetData>
    <row r="1">
      <c r="A1" s="30" t="s">
        <v>144</v>
      </c>
      <c r="B1" s="2"/>
      <c r="C1" s="2"/>
      <c r="D1" s="2"/>
      <c r="E1" s="2"/>
      <c r="F1" s="2"/>
      <c r="G1" s="3"/>
    </row>
    <row r="2">
      <c r="A2" s="4"/>
      <c r="B2" s="5"/>
      <c r="C2" s="5"/>
      <c r="D2" s="5"/>
      <c r="E2" s="5"/>
      <c r="F2" s="5"/>
      <c r="G2" s="6"/>
    </row>
    <row r="3">
      <c r="A3" s="7" t="s">
        <v>1</v>
      </c>
      <c r="B3" s="31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9" t="s">
        <v>7</v>
      </c>
    </row>
    <row r="4">
      <c r="A4" s="10" t="s">
        <v>145</v>
      </c>
      <c r="B4" s="32" t="s">
        <v>146</v>
      </c>
      <c r="C4" s="12" t="s">
        <v>34</v>
      </c>
      <c r="D4" s="13" t="s">
        <v>11</v>
      </c>
      <c r="E4" s="13" t="s">
        <v>11</v>
      </c>
      <c r="F4" s="13" t="s">
        <v>11</v>
      </c>
      <c r="G4" s="14" t="s">
        <v>11</v>
      </c>
    </row>
    <row r="5">
      <c r="A5" s="10" t="s">
        <v>147</v>
      </c>
      <c r="B5" s="33" t="s">
        <v>148</v>
      </c>
      <c r="C5" s="12" t="s">
        <v>149</v>
      </c>
      <c r="D5" s="13" t="s">
        <v>11</v>
      </c>
      <c r="E5" s="13" t="s">
        <v>11</v>
      </c>
      <c r="F5" s="13" t="s">
        <v>11</v>
      </c>
      <c r="G5" s="14" t="s">
        <v>11</v>
      </c>
      <c r="H5" s="15" t="s">
        <v>13</v>
      </c>
      <c r="I5" s="15" t="s">
        <v>14</v>
      </c>
      <c r="J5" s="15" t="s">
        <v>15</v>
      </c>
      <c r="K5" s="15" t="s">
        <v>14</v>
      </c>
      <c r="L5" s="15" t="s">
        <v>16</v>
      </c>
      <c r="M5" s="15" t="s">
        <v>14</v>
      </c>
      <c r="N5" s="15" t="s">
        <v>17</v>
      </c>
      <c r="O5" s="16" t="s">
        <v>14</v>
      </c>
      <c r="P5" s="17" t="s">
        <v>18</v>
      </c>
    </row>
    <row r="6">
      <c r="A6" s="34" t="s">
        <v>150</v>
      </c>
      <c r="B6" s="35" t="s">
        <v>151</v>
      </c>
      <c r="C6" s="18" t="s">
        <v>149</v>
      </c>
      <c r="D6" s="13" t="s">
        <v>11</v>
      </c>
      <c r="E6" s="13" t="s">
        <v>11</v>
      </c>
      <c r="F6" s="13" t="s">
        <v>11</v>
      </c>
      <c r="G6" s="14" t="s">
        <v>11</v>
      </c>
      <c r="H6" s="19" t="s">
        <v>22</v>
      </c>
      <c r="I6" s="20">
        <f>countif(C:C,"a1")</f>
        <v>1</v>
      </c>
      <c r="J6" s="19" t="s">
        <v>23</v>
      </c>
      <c r="K6" s="21">
        <f>countif(C:C,"a2")</f>
        <v>1</v>
      </c>
      <c r="L6" s="19" t="s">
        <v>24</v>
      </c>
      <c r="M6" s="20">
        <f>countif(C:C,"a3")</f>
        <v>2</v>
      </c>
      <c r="N6" s="19" t="s">
        <v>25</v>
      </c>
      <c r="O6" s="20">
        <f>countif(C:C,"a4")</f>
        <v>0</v>
      </c>
      <c r="P6" s="20">
        <f t="shared" ref="P6:P15" si="1">sum(I6,K6,M6,O6)</f>
        <v>4</v>
      </c>
    </row>
    <row r="7">
      <c r="A7" s="34" t="s">
        <v>152</v>
      </c>
      <c r="B7" s="35" t="s">
        <v>153</v>
      </c>
      <c r="C7" s="18" t="s">
        <v>94</v>
      </c>
      <c r="D7" s="13" t="s">
        <v>11</v>
      </c>
      <c r="E7" s="13" t="s">
        <v>11</v>
      </c>
      <c r="F7" s="13" t="s">
        <v>11</v>
      </c>
      <c r="G7" s="14" t="s">
        <v>11</v>
      </c>
      <c r="H7" s="19" t="s">
        <v>28</v>
      </c>
      <c r="I7" s="20">
        <f>countif(C:C,"b1")</f>
        <v>5</v>
      </c>
      <c r="J7" s="19" t="s">
        <v>29</v>
      </c>
      <c r="K7" s="20">
        <f>countif(C:C,"b2")</f>
        <v>1</v>
      </c>
      <c r="L7" s="19" t="s">
        <v>30</v>
      </c>
      <c r="M7" s="20">
        <f>countif(C:C,"b3")</f>
        <v>0</v>
      </c>
      <c r="N7" s="19" t="s">
        <v>31</v>
      </c>
      <c r="O7" s="20">
        <f>countif(C:C,"b4")</f>
        <v>0</v>
      </c>
      <c r="P7" s="20">
        <f t="shared" si="1"/>
        <v>6</v>
      </c>
    </row>
    <row r="8">
      <c r="A8" s="10" t="s">
        <v>154</v>
      </c>
      <c r="B8" s="33" t="s">
        <v>155</v>
      </c>
      <c r="C8" s="12" t="s">
        <v>69</v>
      </c>
      <c r="D8" s="13" t="s">
        <v>11</v>
      </c>
      <c r="E8" s="13" t="s">
        <v>11</v>
      </c>
      <c r="F8" s="13" t="s">
        <v>11</v>
      </c>
      <c r="G8" s="14" t="s">
        <v>11</v>
      </c>
      <c r="H8" s="19" t="s">
        <v>35</v>
      </c>
      <c r="I8" s="20">
        <f>countif(C:C,"c1")</f>
        <v>1</v>
      </c>
      <c r="J8" s="19" t="s">
        <v>36</v>
      </c>
      <c r="K8" s="20">
        <f>countif(C:C,"c2")</f>
        <v>1</v>
      </c>
      <c r="L8" s="19" t="s">
        <v>37</v>
      </c>
      <c r="M8" s="20">
        <f>countif(C:C,"c3")</f>
        <v>6</v>
      </c>
      <c r="N8" s="19" t="s">
        <v>38</v>
      </c>
      <c r="O8" s="20">
        <f>countif(C:C,"c4")</f>
        <v>0</v>
      </c>
      <c r="P8" s="20">
        <f t="shared" si="1"/>
        <v>8</v>
      </c>
    </row>
    <row r="9">
      <c r="A9" s="34" t="s">
        <v>156</v>
      </c>
      <c r="B9" s="35" t="s">
        <v>157</v>
      </c>
      <c r="C9" s="18" t="s">
        <v>158</v>
      </c>
      <c r="D9" s="13" t="s">
        <v>11</v>
      </c>
      <c r="E9" s="13" t="s">
        <v>11</v>
      </c>
      <c r="F9" s="13" t="s">
        <v>11</v>
      </c>
      <c r="G9" s="14" t="s">
        <v>11</v>
      </c>
      <c r="H9" s="19" t="s">
        <v>40</v>
      </c>
      <c r="I9" s="21">
        <f>countif(C:C,"d1")</f>
        <v>4</v>
      </c>
      <c r="J9" s="19" t="s">
        <v>41</v>
      </c>
      <c r="K9" s="20">
        <f>countif(C:C,"d2")</f>
        <v>2</v>
      </c>
      <c r="L9" s="19" t="s">
        <v>42</v>
      </c>
      <c r="M9" s="20">
        <f>countif(C:C,"d3")</f>
        <v>0</v>
      </c>
      <c r="N9" s="19" t="s">
        <v>43</v>
      </c>
      <c r="O9" s="20">
        <f>countif(C:C,"d4")</f>
        <v>0</v>
      </c>
      <c r="P9" s="20">
        <f t="shared" si="1"/>
        <v>6</v>
      </c>
    </row>
    <row r="10">
      <c r="A10" s="34" t="s">
        <v>159</v>
      </c>
      <c r="B10" s="35" t="s">
        <v>160</v>
      </c>
      <c r="C10" s="18" t="s">
        <v>46</v>
      </c>
      <c r="D10" s="13" t="s">
        <v>11</v>
      </c>
      <c r="E10" s="13" t="s">
        <v>11</v>
      </c>
      <c r="F10" s="13" t="s">
        <v>11</v>
      </c>
      <c r="G10" s="14" t="s">
        <v>11</v>
      </c>
      <c r="H10" s="19" t="s">
        <v>47</v>
      </c>
      <c r="I10" s="20">
        <f>countif(C:C,"e1")</f>
        <v>3</v>
      </c>
      <c r="J10" s="19" t="s">
        <v>48</v>
      </c>
      <c r="K10" s="20">
        <f>countif(C:C,"e2")</f>
        <v>0</v>
      </c>
      <c r="L10" s="19" t="s">
        <v>49</v>
      </c>
      <c r="M10" s="20">
        <f>countif(C:C,"e3")</f>
        <v>0</v>
      </c>
      <c r="N10" s="19" t="s">
        <v>50</v>
      </c>
      <c r="O10" s="20">
        <f>countif(C:C,"e4")</f>
        <v>0</v>
      </c>
      <c r="P10" s="20">
        <f t="shared" si="1"/>
        <v>3</v>
      </c>
    </row>
    <row r="11">
      <c r="A11" s="10" t="s">
        <v>161</v>
      </c>
      <c r="B11" s="32" t="s">
        <v>162</v>
      </c>
      <c r="C11" s="12" t="s">
        <v>128</v>
      </c>
      <c r="D11" s="13" t="s">
        <v>11</v>
      </c>
      <c r="E11" s="13" t="s">
        <v>11</v>
      </c>
      <c r="F11" s="13" t="s">
        <v>11</v>
      </c>
      <c r="G11" s="14" t="s">
        <v>11</v>
      </c>
      <c r="H11" s="19" t="s">
        <v>53</v>
      </c>
      <c r="I11" s="21">
        <f>countif(C:C,"f1")</f>
        <v>2</v>
      </c>
      <c r="J11" s="19" t="s">
        <v>54</v>
      </c>
      <c r="K11" s="20">
        <f>countif(C:C,"f2")</f>
        <v>1</v>
      </c>
      <c r="L11" s="19" t="s">
        <v>55</v>
      </c>
      <c r="M11" s="20">
        <f>countif(C:C,"f3")</f>
        <v>2</v>
      </c>
      <c r="N11" s="19" t="s">
        <v>56</v>
      </c>
      <c r="O11" s="20">
        <f>countif(C:C,"f4")</f>
        <v>0</v>
      </c>
      <c r="P11" s="20">
        <f t="shared" si="1"/>
        <v>5</v>
      </c>
    </row>
    <row r="12">
      <c r="A12" s="10" t="s">
        <v>163</v>
      </c>
      <c r="B12" s="33" t="s">
        <v>163</v>
      </c>
      <c r="C12" s="12" t="s">
        <v>164</v>
      </c>
      <c r="D12" s="13" t="s">
        <v>11</v>
      </c>
      <c r="E12" s="13" t="s">
        <v>11</v>
      </c>
      <c r="F12" s="13" t="s">
        <v>11</v>
      </c>
      <c r="G12" s="14" t="s">
        <v>11</v>
      </c>
      <c r="H12" s="19" t="s">
        <v>58</v>
      </c>
      <c r="I12" s="20">
        <f>countif(C:C,"g1")</f>
        <v>4</v>
      </c>
      <c r="J12" s="19" t="s">
        <v>59</v>
      </c>
      <c r="K12" s="20">
        <f>countif(C:C,"g2")</f>
        <v>0</v>
      </c>
      <c r="L12" s="19" t="s">
        <v>60</v>
      </c>
      <c r="M12" s="20">
        <f>countif(C:C,"g3")</f>
        <v>1</v>
      </c>
      <c r="N12" s="19" t="s">
        <v>61</v>
      </c>
      <c r="O12" s="20">
        <f>countif(C:C,"g4")</f>
        <v>0</v>
      </c>
      <c r="P12" s="20">
        <f t="shared" si="1"/>
        <v>5</v>
      </c>
    </row>
    <row r="13">
      <c r="A13" s="10" t="s">
        <v>165</v>
      </c>
      <c r="B13" s="33" t="s">
        <v>166</v>
      </c>
      <c r="C13" s="18" t="s">
        <v>111</v>
      </c>
      <c r="D13" s="13" t="s">
        <v>11</v>
      </c>
      <c r="E13" s="13" t="s">
        <v>11</v>
      </c>
      <c r="F13" s="13" t="s">
        <v>11</v>
      </c>
      <c r="G13" s="14" t="s">
        <v>11</v>
      </c>
      <c r="H13" s="19" t="s">
        <v>64</v>
      </c>
      <c r="I13" s="20">
        <f>countif(C:C,"h1")</f>
        <v>0</v>
      </c>
      <c r="J13" s="19" t="s">
        <v>65</v>
      </c>
      <c r="K13" s="20">
        <f>countif(C:C,"h2")</f>
        <v>0</v>
      </c>
      <c r="L13" s="19" t="s">
        <v>66</v>
      </c>
      <c r="M13" s="20">
        <f>countif(C:C,"h3")</f>
        <v>3</v>
      </c>
      <c r="N13" s="19" t="s">
        <v>67</v>
      </c>
      <c r="O13" s="20">
        <f>countif(C:C,"h4")</f>
        <v>0</v>
      </c>
      <c r="P13" s="20">
        <f t="shared" si="1"/>
        <v>3</v>
      </c>
    </row>
    <row r="14">
      <c r="A14" s="10" t="s">
        <v>165</v>
      </c>
      <c r="B14" s="33" t="s">
        <v>167</v>
      </c>
      <c r="C14" s="12" t="s">
        <v>86</v>
      </c>
      <c r="D14" s="13" t="s">
        <v>11</v>
      </c>
      <c r="E14" s="13" t="s">
        <v>11</v>
      </c>
      <c r="F14" s="13" t="s">
        <v>11</v>
      </c>
      <c r="G14" s="14" t="s">
        <v>11</v>
      </c>
      <c r="H14" s="19" t="s">
        <v>70</v>
      </c>
      <c r="I14" s="20">
        <f>countif(C:C,"i1")</f>
        <v>0</v>
      </c>
      <c r="J14" s="19" t="s">
        <v>71</v>
      </c>
      <c r="K14" s="20">
        <f>countif(C:C,"i2")</f>
        <v>0</v>
      </c>
      <c r="L14" s="19" t="s">
        <v>72</v>
      </c>
      <c r="M14" s="20">
        <f>countif(C:C,"i3")</f>
        <v>0</v>
      </c>
      <c r="N14" s="19" t="s">
        <v>73</v>
      </c>
      <c r="O14" s="20">
        <f>countif(C:C,"i4")</f>
        <v>0</v>
      </c>
      <c r="P14" s="20">
        <f t="shared" si="1"/>
        <v>0</v>
      </c>
    </row>
    <row r="15">
      <c r="A15" s="10" t="s">
        <v>165</v>
      </c>
      <c r="B15" s="33" t="s">
        <v>168</v>
      </c>
      <c r="C15" s="12" t="s">
        <v>86</v>
      </c>
      <c r="D15" s="13" t="s">
        <v>11</v>
      </c>
      <c r="E15" s="13" t="s">
        <v>11</v>
      </c>
      <c r="F15" s="13" t="s">
        <v>11</v>
      </c>
      <c r="G15" s="14" t="s">
        <v>11</v>
      </c>
      <c r="H15" s="19" t="s">
        <v>75</v>
      </c>
      <c r="I15" s="20">
        <f>countif(C:C,"j1")</f>
        <v>0</v>
      </c>
      <c r="J15" s="19" t="s">
        <v>76</v>
      </c>
      <c r="K15" s="20">
        <f>countif(C:C,"j2")</f>
        <v>0</v>
      </c>
      <c r="L15" s="19" t="s">
        <v>77</v>
      </c>
      <c r="M15" s="20">
        <f>countif(C:C,"j3")</f>
        <v>1</v>
      </c>
      <c r="N15" s="19" t="s">
        <v>78</v>
      </c>
      <c r="O15" s="20">
        <f>countif(C:C,"j4")</f>
        <v>0</v>
      </c>
      <c r="P15" s="20">
        <f t="shared" si="1"/>
        <v>1</v>
      </c>
    </row>
    <row r="16">
      <c r="A16" s="10" t="s">
        <v>169</v>
      </c>
      <c r="B16" s="33" t="s">
        <v>170</v>
      </c>
      <c r="C16" s="18" t="s">
        <v>27</v>
      </c>
      <c r="D16" s="13" t="s">
        <v>11</v>
      </c>
      <c r="E16" s="13" t="s">
        <v>11</v>
      </c>
      <c r="F16" s="13" t="s">
        <v>11</v>
      </c>
      <c r="G16" s="14" t="s">
        <v>11</v>
      </c>
      <c r="H16" s="22" t="s">
        <v>81</v>
      </c>
      <c r="I16" s="2"/>
      <c r="J16" s="2"/>
      <c r="K16" s="2"/>
      <c r="L16" s="2"/>
      <c r="M16" s="2"/>
      <c r="N16" s="2"/>
      <c r="O16" s="3"/>
      <c r="P16" s="19">
        <v>0.0</v>
      </c>
    </row>
    <row r="17">
      <c r="A17" s="10" t="s">
        <v>169</v>
      </c>
      <c r="B17" s="33" t="s">
        <v>171</v>
      </c>
      <c r="C17" s="12" t="s">
        <v>86</v>
      </c>
      <c r="D17" s="13" t="s">
        <v>11</v>
      </c>
      <c r="E17" s="13" t="s">
        <v>11</v>
      </c>
      <c r="F17" s="13" t="s">
        <v>11</v>
      </c>
      <c r="G17" s="14" t="s">
        <v>11</v>
      </c>
      <c r="H17" s="23" t="s">
        <v>83</v>
      </c>
      <c r="I17" s="2"/>
      <c r="J17" s="2"/>
      <c r="K17" s="2"/>
      <c r="L17" s="2"/>
      <c r="M17" s="2"/>
      <c r="N17" s="2"/>
      <c r="O17" s="3"/>
      <c r="P17" s="24">
        <f>sum(P6:P16)</f>
        <v>41</v>
      </c>
    </row>
    <row r="18">
      <c r="A18" s="10" t="s">
        <v>172</v>
      </c>
      <c r="B18" s="33" t="s">
        <v>173</v>
      </c>
      <c r="C18" s="18" t="s">
        <v>86</v>
      </c>
      <c r="D18" s="13" t="s">
        <v>11</v>
      </c>
      <c r="E18" s="13" t="s">
        <v>11</v>
      </c>
      <c r="F18" s="13" t="s">
        <v>11</v>
      </c>
      <c r="G18" s="14" t="s">
        <v>11</v>
      </c>
      <c r="H18" s="25"/>
      <c r="I18" s="20" t="s">
        <v>87</v>
      </c>
      <c r="J18" s="20" t="s">
        <v>88</v>
      </c>
      <c r="K18" s="26"/>
      <c r="L18" s="26"/>
      <c r="M18" s="26"/>
      <c r="N18" s="26"/>
      <c r="O18" s="26"/>
      <c r="P18" s="26"/>
    </row>
    <row r="19">
      <c r="A19" s="10" t="s">
        <v>172</v>
      </c>
      <c r="B19" s="33" t="s">
        <v>174</v>
      </c>
      <c r="C19" s="12" t="s">
        <v>86</v>
      </c>
      <c r="D19" s="13" t="s">
        <v>11</v>
      </c>
      <c r="E19" s="13" t="s">
        <v>11</v>
      </c>
      <c r="F19" s="13" t="s">
        <v>11</v>
      </c>
      <c r="G19" s="14" t="s">
        <v>11</v>
      </c>
      <c r="H19" s="20" t="s">
        <v>4</v>
      </c>
      <c r="I19" s="20">
        <f>countif(D:D,"o")</f>
        <v>0</v>
      </c>
      <c r="J19" s="20">
        <f>countif(D:D,"x")</f>
        <v>42</v>
      </c>
      <c r="K19" s="26"/>
      <c r="L19" s="26"/>
      <c r="M19" s="26"/>
      <c r="N19" s="26"/>
      <c r="O19" s="26"/>
      <c r="P19" s="26"/>
    </row>
    <row r="20">
      <c r="A20" s="10" t="s">
        <v>172</v>
      </c>
      <c r="B20" s="33" t="s">
        <v>175</v>
      </c>
      <c r="C20" s="12" t="s">
        <v>86</v>
      </c>
      <c r="D20" s="13" t="s">
        <v>11</v>
      </c>
      <c r="E20" s="13" t="s">
        <v>11</v>
      </c>
      <c r="F20" s="13" t="s">
        <v>11</v>
      </c>
      <c r="G20" s="14" t="s">
        <v>11</v>
      </c>
      <c r="H20" s="20" t="s">
        <v>5</v>
      </c>
      <c r="I20" s="20">
        <f>countif(E:E,"o")</f>
        <v>1</v>
      </c>
      <c r="J20" s="20">
        <f>countif(E:E,"x")</f>
        <v>41</v>
      </c>
      <c r="K20" s="26"/>
      <c r="L20" s="26"/>
      <c r="M20" s="26"/>
      <c r="N20" s="26"/>
      <c r="O20" s="26"/>
      <c r="P20" s="26"/>
    </row>
    <row r="21">
      <c r="A21" s="10" t="s">
        <v>176</v>
      </c>
      <c r="B21" s="32" t="s">
        <v>177</v>
      </c>
      <c r="C21" s="12" t="s">
        <v>133</v>
      </c>
      <c r="D21" s="13" t="s">
        <v>11</v>
      </c>
      <c r="E21" s="13" t="s">
        <v>11</v>
      </c>
      <c r="F21" s="13" t="s">
        <v>11</v>
      </c>
      <c r="G21" s="14" t="s">
        <v>11</v>
      </c>
      <c r="H21" s="20" t="s">
        <v>6</v>
      </c>
      <c r="I21" s="20">
        <f>countif(F:F,"o")</f>
        <v>0</v>
      </c>
      <c r="J21" s="20">
        <f>countif(F:F,"x")</f>
        <v>42</v>
      </c>
      <c r="K21" s="26"/>
      <c r="L21" s="26"/>
      <c r="M21" s="26"/>
      <c r="N21" s="26"/>
      <c r="O21" s="26"/>
      <c r="P21" s="26"/>
    </row>
    <row r="22">
      <c r="A22" s="10" t="s">
        <v>178</v>
      </c>
      <c r="B22" s="33" t="s">
        <v>179</v>
      </c>
      <c r="C22" s="12" t="s">
        <v>91</v>
      </c>
      <c r="D22" s="13" t="s">
        <v>11</v>
      </c>
      <c r="E22" s="13" t="s">
        <v>180</v>
      </c>
      <c r="F22" s="13" t="s">
        <v>11</v>
      </c>
      <c r="G22" s="36" t="s">
        <v>11</v>
      </c>
      <c r="H22" s="20" t="s">
        <v>7</v>
      </c>
      <c r="I22" s="20">
        <f>countif(G:G,"o")</f>
        <v>0</v>
      </c>
      <c r="J22" s="20">
        <f>countif(G:G,"x")</f>
        <v>42</v>
      </c>
      <c r="K22" s="26"/>
      <c r="L22" s="26"/>
      <c r="M22" s="26"/>
      <c r="N22" s="26"/>
      <c r="O22" s="26"/>
      <c r="P22" s="26"/>
    </row>
    <row r="23">
      <c r="A23" s="10" t="s">
        <v>181</v>
      </c>
      <c r="B23" s="33" t="s">
        <v>182</v>
      </c>
      <c r="C23" s="12" t="s">
        <v>135</v>
      </c>
      <c r="D23" s="13" t="s">
        <v>11</v>
      </c>
      <c r="E23" s="13" t="s">
        <v>11</v>
      </c>
      <c r="F23" s="13" t="s">
        <v>11</v>
      </c>
      <c r="G23" s="14" t="s">
        <v>11</v>
      </c>
    </row>
    <row r="24">
      <c r="A24" s="10" t="s">
        <v>181</v>
      </c>
      <c r="B24" s="33" t="s">
        <v>183</v>
      </c>
      <c r="C24" s="18" t="s">
        <v>135</v>
      </c>
      <c r="D24" s="13" t="s">
        <v>11</v>
      </c>
      <c r="E24" s="13" t="s">
        <v>11</v>
      </c>
      <c r="F24" s="13" t="s">
        <v>11</v>
      </c>
      <c r="G24" s="14" t="s">
        <v>11</v>
      </c>
    </row>
    <row r="25">
      <c r="A25" s="10" t="s">
        <v>181</v>
      </c>
      <c r="B25" s="33" t="s">
        <v>184</v>
      </c>
      <c r="C25" s="12" t="s">
        <v>135</v>
      </c>
      <c r="D25" s="13" t="s">
        <v>11</v>
      </c>
      <c r="E25" s="13" t="s">
        <v>11</v>
      </c>
      <c r="F25" s="13" t="s">
        <v>11</v>
      </c>
      <c r="G25" s="14" t="s">
        <v>11</v>
      </c>
    </row>
    <row r="26">
      <c r="A26" s="10" t="s">
        <v>185</v>
      </c>
      <c r="B26" s="33" t="s">
        <v>185</v>
      </c>
      <c r="C26" s="18" t="s">
        <v>21</v>
      </c>
      <c r="D26" s="13" t="s">
        <v>11</v>
      </c>
      <c r="E26" s="13" t="s">
        <v>11</v>
      </c>
      <c r="F26" s="13" t="s">
        <v>11</v>
      </c>
      <c r="G26" s="14" t="s">
        <v>11</v>
      </c>
    </row>
    <row r="27">
      <c r="A27" s="10" t="s">
        <v>186</v>
      </c>
      <c r="B27" s="33" t="s">
        <v>186</v>
      </c>
      <c r="C27" s="12" t="s">
        <v>128</v>
      </c>
      <c r="D27" s="13" t="s">
        <v>11</v>
      </c>
      <c r="E27" s="13" t="s">
        <v>11</v>
      </c>
      <c r="F27" s="13" t="s">
        <v>11</v>
      </c>
      <c r="G27" s="14" t="s">
        <v>11</v>
      </c>
    </row>
    <row r="28">
      <c r="A28" s="10" t="s">
        <v>187</v>
      </c>
      <c r="B28" s="32" t="s">
        <v>187</v>
      </c>
      <c r="C28" s="12" t="s">
        <v>149</v>
      </c>
      <c r="D28" s="13" t="s">
        <v>11</v>
      </c>
      <c r="E28" s="13" t="s">
        <v>11</v>
      </c>
      <c r="F28" s="13" t="s">
        <v>11</v>
      </c>
      <c r="G28" s="14" t="s">
        <v>11</v>
      </c>
    </row>
    <row r="29">
      <c r="A29" s="10" t="s">
        <v>188</v>
      </c>
      <c r="B29" s="32" t="s">
        <v>188</v>
      </c>
      <c r="C29" s="18" t="s">
        <v>34</v>
      </c>
      <c r="D29" s="13" t="s">
        <v>11</v>
      </c>
      <c r="E29" s="13" t="s">
        <v>11</v>
      </c>
      <c r="F29" s="13" t="s">
        <v>11</v>
      </c>
      <c r="G29" s="14" t="s">
        <v>11</v>
      </c>
    </row>
    <row r="30">
      <c r="A30" s="10" t="s">
        <v>189</v>
      </c>
      <c r="B30" s="33" t="s">
        <v>189</v>
      </c>
      <c r="C30" s="12" t="s">
        <v>34</v>
      </c>
      <c r="D30" s="13" t="s">
        <v>11</v>
      </c>
      <c r="E30" s="13" t="s">
        <v>11</v>
      </c>
      <c r="F30" s="13" t="s">
        <v>11</v>
      </c>
      <c r="G30" s="14" t="s">
        <v>11</v>
      </c>
    </row>
    <row r="31">
      <c r="A31" s="10" t="s">
        <v>190</v>
      </c>
      <c r="B31" s="33" t="s">
        <v>190</v>
      </c>
      <c r="C31" s="18" t="s">
        <v>128</v>
      </c>
      <c r="D31" s="13" t="s">
        <v>11</v>
      </c>
      <c r="E31" s="13" t="s">
        <v>11</v>
      </c>
      <c r="F31" s="13" t="s">
        <v>11</v>
      </c>
      <c r="G31" s="14" t="s">
        <v>11</v>
      </c>
    </row>
    <row r="32">
      <c r="A32" s="10" t="s">
        <v>191</v>
      </c>
      <c r="B32" s="33" t="s">
        <v>191</v>
      </c>
      <c r="C32" s="12" t="s">
        <v>128</v>
      </c>
      <c r="D32" s="13" t="s">
        <v>11</v>
      </c>
      <c r="E32" s="13" t="s">
        <v>11</v>
      </c>
      <c r="F32" s="13" t="s">
        <v>11</v>
      </c>
      <c r="G32" s="14" t="s">
        <v>11</v>
      </c>
    </row>
    <row r="33">
      <c r="A33" s="10" t="s">
        <v>192</v>
      </c>
      <c r="B33" s="33" t="s">
        <v>192</v>
      </c>
      <c r="C33" s="18" t="s">
        <v>21</v>
      </c>
      <c r="D33" s="13" t="s">
        <v>11</v>
      </c>
      <c r="E33" s="13" t="s">
        <v>11</v>
      </c>
      <c r="F33" s="13" t="s">
        <v>11</v>
      </c>
      <c r="G33" s="14" t="s">
        <v>11</v>
      </c>
    </row>
    <row r="34">
      <c r="A34" s="10" t="s">
        <v>193</v>
      </c>
      <c r="B34" s="33" t="s">
        <v>193</v>
      </c>
      <c r="C34" s="18" t="s">
        <v>194</v>
      </c>
      <c r="D34" s="13" t="s">
        <v>11</v>
      </c>
      <c r="E34" s="13" t="s">
        <v>11</v>
      </c>
      <c r="F34" s="13" t="s">
        <v>11</v>
      </c>
      <c r="G34" s="14" t="s">
        <v>11</v>
      </c>
    </row>
    <row r="35">
      <c r="A35" s="10" t="s">
        <v>195</v>
      </c>
      <c r="B35" s="37" t="s">
        <v>196</v>
      </c>
      <c r="C35" s="18" t="s">
        <v>197</v>
      </c>
      <c r="D35" s="13" t="s">
        <v>11</v>
      </c>
      <c r="E35" s="13" t="s">
        <v>11</v>
      </c>
      <c r="F35" s="13" t="s">
        <v>11</v>
      </c>
      <c r="G35" s="14" t="s">
        <v>11</v>
      </c>
    </row>
    <row r="36">
      <c r="A36" s="10" t="s">
        <v>195</v>
      </c>
      <c r="B36" s="37" t="s">
        <v>198</v>
      </c>
      <c r="C36" s="18" t="s">
        <v>199</v>
      </c>
      <c r="D36" s="13" t="s">
        <v>11</v>
      </c>
      <c r="E36" s="13" t="s">
        <v>11</v>
      </c>
      <c r="F36" s="13" t="s">
        <v>11</v>
      </c>
      <c r="G36" s="14" t="s">
        <v>11</v>
      </c>
    </row>
    <row r="37">
      <c r="A37" s="10" t="s">
        <v>200</v>
      </c>
      <c r="B37" s="35" t="s">
        <v>201</v>
      </c>
      <c r="C37" s="12" t="s">
        <v>69</v>
      </c>
      <c r="D37" s="13" t="s">
        <v>11</v>
      </c>
      <c r="E37" s="13" t="s">
        <v>11</v>
      </c>
      <c r="F37" s="13" t="s">
        <v>11</v>
      </c>
      <c r="G37" s="14" t="s">
        <v>11</v>
      </c>
    </row>
    <row r="38">
      <c r="A38" s="10" t="s">
        <v>200</v>
      </c>
      <c r="B38" s="35" t="s">
        <v>202</v>
      </c>
      <c r="C38" s="18" t="s">
        <v>69</v>
      </c>
      <c r="D38" s="13" t="s">
        <v>11</v>
      </c>
      <c r="E38" s="13" t="s">
        <v>11</v>
      </c>
      <c r="F38" s="13" t="s">
        <v>11</v>
      </c>
      <c r="G38" s="14" t="s">
        <v>11</v>
      </c>
    </row>
    <row r="39">
      <c r="A39" s="10" t="s">
        <v>203</v>
      </c>
      <c r="B39" s="37" t="s">
        <v>204</v>
      </c>
      <c r="C39" s="18" t="s">
        <v>10</v>
      </c>
      <c r="D39" s="13" t="s">
        <v>11</v>
      </c>
      <c r="E39" s="13" t="s">
        <v>11</v>
      </c>
      <c r="F39" s="13" t="s">
        <v>11</v>
      </c>
      <c r="G39" s="14" t="s">
        <v>11</v>
      </c>
    </row>
    <row r="40">
      <c r="A40" s="10" t="s">
        <v>203</v>
      </c>
      <c r="B40" s="37" t="s">
        <v>205</v>
      </c>
      <c r="C40" s="18" t="s">
        <v>69</v>
      </c>
      <c r="D40" s="13" t="s">
        <v>11</v>
      </c>
      <c r="E40" s="13" t="s">
        <v>11</v>
      </c>
      <c r="F40" s="13" t="s">
        <v>11</v>
      </c>
      <c r="G40" s="14" t="s">
        <v>11</v>
      </c>
    </row>
    <row r="41">
      <c r="A41" s="10" t="s">
        <v>206</v>
      </c>
      <c r="B41" s="33" t="s">
        <v>206</v>
      </c>
      <c r="C41" s="12" t="s">
        <v>194</v>
      </c>
      <c r="D41" s="13" t="s">
        <v>11</v>
      </c>
      <c r="E41" s="13" t="s">
        <v>11</v>
      </c>
      <c r="F41" s="13" t="s">
        <v>11</v>
      </c>
      <c r="G41" s="14" t="s">
        <v>11</v>
      </c>
    </row>
    <row r="42">
      <c r="A42" s="10" t="s">
        <v>207</v>
      </c>
      <c r="B42" s="33" t="s">
        <v>207</v>
      </c>
      <c r="C42" s="12" t="s">
        <v>149</v>
      </c>
      <c r="D42" s="13" t="s">
        <v>11</v>
      </c>
      <c r="E42" s="13" t="s">
        <v>11</v>
      </c>
      <c r="F42" s="13" t="s">
        <v>11</v>
      </c>
      <c r="G42" s="14" t="s">
        <v>11</v>
      </c>
    </row>
    <row r="43">
      <c r="A43" s="10" t="s">
        <v>208</v>
      </c>
      <c r="B43" s="33" t="s">
        <v>208</v>
      </c>
      <c r="C43" s="12" t="s">
        <v>164</v>
      </c>
      <c r="D43" s="13" t="s">
        <v>11</v>
      </c>
      <c r="E43" s="13" t="s">
        <v>11</v>
      </c>
      <c r="F43" s="13" t="s">
        <v>11</v>
      </c>
      <c r="G43" s="14" t="s">
        <v>11</v>
      </c>
    </row>
    <row r="44">
      <c r="A44" s="10" t="s">
        <v>209</v>
      </c>
      <c r="B44" s="33" t="s">
        <v>209</v>
      </c>
      <c r="C44" s="18" t="s">
        <v>69</v>
      </c>
      <c r="D44" s="13" t="s">
        <v>11</v>
      </c>
      <c r="E44" s="13" t="s">
        <v>11</v>
      </c>
      <c r="F44" s="13" t="s">
        <v>11</v>
      </c>
      <c r="G44" s="14" t="s">
        <v>11</v>
      </c>
    </row>
    <row r="45">
      <c r="A45" s="10" t="s">
        <v>210</v>
      </c>
      <c r="B45" s="33" t="s">
        <v>210</v>
      </c>
      <c r="C45" s="18" t="s">
        <v>27</v>
      </c>
      <c r="D45" s="13" t="s">
        <v>11</v>
      </c>
      <c r="E45" s="13" t="s">
        <v>11</v>
      </c>
      <c r="F45" s="13" t="s">
        <v>11</v>
      </c>
      <c r="G45" s="14" t="s">
        <v>11</v>
      </c>
    </row>
    <row r="46">
      <c r="A46" s="27"/>
      <c r="B46" s="38"/>
      <c r="C46" s="12"/>
      <c r="D46" s="28"/>
      <c r="E46" s="28"/>
      <c r="F46" s="28"/>
      <c r="G46" s="29"/>
    </row>
    <row r="47">
      <c r="A47" s="27"/>
      <c r="B47" s="38"/>
      <c r="C47" s="12"/>
      <c r="D47" s="28"/>
      <c r="E47" s="28"/>
      <c r="F47" s="28"/>
      <c r="G47" s="29"/>
    </row>
    <row r="48">
      <c r="A48" s="27"/>
      <c r="B48" s="38"/>
      <c r="C48" s="12"/>
      <c r="D48" s="28"/>
      <c r="E48" s="28"/>
      <c r="F48" s="28"/>
      <c r="G48" s="29"/>
    </row>
    <row r="49">
      <c r="A49" s="27"/>
      <c r="B49" s="38"/>
      <c r="C49" s="12"/>
      <c r="D49" s="28"/>
      <c r="E49" s="28"/>
      <c r="F49" s="28"/>
      <c r="G49" s="29"/>
    </row>
    <row r="50">
      <c r="A50" s="27"/>
      <c r="B50" s="38"/>
      <c r="C50" s="12"/>
      <c r="D50" s="28"/>
      <c r="E50" s="28"/>
      <c r="F50" s="28"/>
      <c r="G50" s="29"/>
    </row>
    <row r="51">
      <c r="A51" s="27"/>
      <c r="B51" s="38"/>
      <c r="C51" s="12"/>
      <c r="D51" s="28"/>
      <c r="E51" s="28"/>
      <c r="F51" s="28"/>
      <c r="G51" s="29"/>
    </row>
    <row r="52">
      <c r="A52" s="27"/>
      <c r="B52" s="38"/>
      <c r="C52" s="12"/>
      <c r="D52" s="28"/>
      <c r="E52" s="28"/>
      <c r="F52" s="28"/>
      <c r="G52" s="29"/>
    </row>
    <row r="53">
      <c r="A53" s="27"/>
      <c r="B53" s="38"/>
      <c r="C53" s="12"/>
      <c r="D53" s="28"/>
      <c r="E53" s="28"/>
      <c r="F53" s="28"/>
      <c r="G53" s="29"/>
    </row>
    <row r="54">
      <c r="A54" s="27"/>
      <c r="B54" s="38"/>
      <c r="C54" s="12"/>
      <c r="D54" s="28"/>
      <c r="E54" s="28"/>
      <c r="F54" s="28"/>
      <c r="G54" s="29"/>
    </row>
    <row r="55">
      <c r="A55" s="27"/>
      <c r="B55" s="38"/>
      <c r="C55" s="12"/>
      <c r="D55" s="28"/>
      <c r="E55" s="28"/>
      <c r="F55" s="28"/>
      <c r="G55" s="29"/>
    </row>
    <row r="56">
      <c r="A56" s="27"/>
      <c r="B56" s="38"/>
      <c r="C56" s="12"/>
      <c r="D56" s="28"/>
      <c r="E56" s="28"/>
      <c r="F56" s="28"/>
      <c r="G56" s="29"/>
    </row>
    <row r="57">
      <c r="A57" s="27"/>
      <c r="B57" s="38"/>
      <c r="C57" s="12"/>
      <c r="D57" s="28"/>
      <c r="E57" s="28"/>
      <c r="F57" s="28"/>
      <c r="G57" s="28"/>
    </row>
    <row r="58">
      <c r="A58" s="27"/>
      <c r="B58" s="38"/>
      <c r="C58" s="12"/>
      <c r="D58" s="28"/>
      <c r="E58" s="28"/>
      <c r="F58" s="28"/>
      <c r="G58" s="28"/>
    </row>
    <row r="59">
      <c r="A59" s="27"/>
      <c r="B59" s="38"/>
      <c r="C59" s="12"/>
      <c r="D59" s="28"/>
      <c r="E59" s="28"/>
      <c r="F59" s="28"/>
      <c r="G59" s="28"/>
    </row>
    <row r="60">
      <c r="A60" s="27"/>
      <c r="B60" s="38"/>
      <c r="C60" s="12"/>
      <c r="D60" s="28"/>
      <c r="E60" s="28"/>
      <c r="F60" s="28"/>
      <c r="G60" s="28"/>
    </row>
    <row r="61">
      <c r="A61" s="27"/>
      <c r="B61" s="38"/>
      <c r="C61" s="12"/>
      <c r="D61" s="28"/>
      <c r="E61" s="28"/>
      <c r="F61" s="28"/>
      <c r="G61" s="28"/>
    </row>
    <row r="62">
      <c r="A62" s="27"/>
      <c r="B62" s="38"/>
      <c r="C62" s="12"/>
      <c r="D62" s="28"/>
      <c r="E62" s="28"/>
      <c r="F62" s="28"/>
      <c r="G62" s="28"/>
    </row>
    <row r="63">
      <c r="A63" s="27"/>
      <c r="B63" s="38"/>
      <c r="C63" s="12"/>
      <c r="D63" s="28"/>
      <c r="E63" s="28"/>
      <c r="F63" s="28"/>
      <c r="G63" s="28"/>
    </row>
    <row r="64">
      <c r="B64" s="39"/>
    </row>
    <row r="65">
      <c r="B65" s="39"/>
    </row>
    <row r="66">
      <c r="B66" s="39"/>
    </row>
    <row r="67">
      <c r="B67" s="39"/>
    </row>
    <row r="68">
      <c r="B68" s="39"/>
    </row>
    <row r="69">
      <c r="B69" s="39"/>
    </row>
    <row r="70">
      <c r="B70" s="39"/>
    </row>
    <row r="71">
      <c r="B71" s="39"/>
    </row>
    <row r="72">
      <c r="B72" s="39"/>
    </row>
    <row r="73">
      <c r="B73" s="39"/>
    </row>
    <row r="74">
      <c r="B74" s="39"/>
    </row>
    <row r="75">
      <c r="B75" s="39"/>
    </row>
    <row r="76">
      <c r="B76" s="39"/>
    </row>
    <row r="77">
      <c r="B77" s="39"/>
    </row>
    <row r="78">
      <c r="B78" s="39"/>
    </row>
    <row r="79">
      <c r="B79" s="39"/>
    </row>
    <row r="80">
      <c r="B80" s="39"/>
    </row>
    <row r="81">
      <c r="B81" s="39"/>
    </row>
    <row r="82">
      <c r="B82" s="39"/>
    </row>
    <row r="83">
      <c r="B83" s="39"/>
    </row>
    <row r="84">
      <c r="B84" s="39"/>
    </row>
    <row r="85">
      <c r="B85" s="39"/>
    </row>
    <row r="86">
      <c r="B86" s="39"/>
    </row>
    <row r="87">
      <c r="B87" s="39"/>
    </row>
    <row r="88">
      <c r="B88" s="39"/>
    </row>
    <row r="89">
      <c r="B89" s="39"/>
    </row>
    <row r="90">
      <c r="B90" s="39"/>
    </row>
    <row r="91">
      <c r="B91" s="39"/>
    </row>
    <row r="92">
      <c r="B92" s="39"/>
    </row>
    <row r="93">
      <c r="B93" s="39"/>
    </row>
    <row r="94">
      <c r="B94" s="39"/>
    </row>
    <row r="95">
      <c r="B95" s="39"/>
    </row>
    <row r="96">
      <c r="B96" s="39"/>
    </row>
    <row r="97">
      <c r="B97" s="39"/>
    </row>
    <row r="98">
      <c r="B98" s="39"/>
    </row>
    <row r="99">
      <c r="B99" s="39"/>
    </row>
    <row r="100">
      <c r="B100" s="39"/>
    </row>
    <row r="101">
      <c r="B101" s="39"/>
    </row>
    <row r="102">
      <c r="B102" s="39"/>
    </row>
    <row r="103">
      <c r="B103" s="39"/>
    </row>
    <row r="104">
      <c r="B104" s="39"/>
    </row>
    <row r="105">
      <c r="B105" s="39"/>
    </row>
    <row r="106">
      <c r="B106" s="39"/>
    </row>
    <row r="107">
      <c r="B107" s="39"/>
    </row>
    <row r="108">
      <c r="B108" s="39"/>
    </row>
    <row r="109">
      <c r="B109" s="39"/>
    </row>
    <row r="110">
      <c r="B110" s="39"/>
    </row>
    <row r="111">
      <c r="B111" s="39"/>
    </row>
    <row r="112">
      <c r="B112" s="39"/>
    </row>
    <row r="113">
      <c r="B113" s="39"/>
    </row>
    <row r="114">
      <c r="B114" s="39"/>
    </row>
    <row r="115">
      <c r="B115" s="39"/>
    </row>
    <row r="116">
      <c r="B116" s="39"/>
    </row>
    <row r="117">
      <c r="B117" s="39"/>
    </row>
    <row r="118">
      <c r="B118" s="39"/>
    </row>
    <row r="119">
      <c r="B119" s="39"/>
    </row>
    <row r="120">
      <c r="B120" s="39"/>
    </row>
    <row r="121">
      <c r="B121" s="39"/>
    </row>
    <row r="122">
      <c r="B122" s="39"/>
    </row>
    <row r="123">
      <c r="B123" s="39"/>
    </row>
    <row r="124">
      <c r="B124" s="39"/>
    </row>
    <row r="125">
      <c r="B125" s="39"/>
    </row>
    <row r="126">
      <c r="B126" s="39"/>
    </row>
    <row r="127">
      <c r="B127" s="39"/>
    </row>
    <row r="128">
      <c r="B128" s="39"/>
    </row>
    <row r="129">
      <c r="B129" s="39"/>
    </row>
    <row r="130">
      <c r="B130" s="39"/>
    </row>
    <row r="131">
      <c r="B131" s="39"/>
    </row>
    <row r="132">
      <c r="B132" s="39"/>
    </row>
    <row r="133">
      <c r="B133" s="39"/>
    </row>
    <row r="134">
      <c r="B134" s="39"/>
    </row>
    <row r="135">
      <c r="B135" s="39"/>
    </row>
    <row r="136">
      <c r="B136" s="39"/>
    </row>
    <row r="137">
      <c r="B137" s="39"/>
    </row>
    <row r="138">
      <c r="B138" s="39"/>
    </row>
    <row r="139">
      <c r="B139" s="39"/>
    </row>
    <row r="140">
      <c r="B140" s="39"/>
    </row>
    <row r="141">
      <c r="B141" s="39"/>
    </row>
    <row r="142">
      <c r="B142" s="39"/>
    </row>
    <row r="143">
      <c r="B143" s="39"/>
    </row>
    <row r="144">
      <c r="B144" s="39"/>
    </row>
    <row r="145">
      <c r="B145" s="39"/>
    </row>
    <row r="146">
      <c r="B146" s="39"/>
    </row>
    <row r="147">
      <c r="B147" s="39"/>
    </row>
    <row r="148">
      <c r="B148" s="39"/>
    </row>
    <row r="149">
      <c r="B149" s="39"/>
    </row>
    <row r="150">
      <c r="B150" s="39"/>
    </row>
    <row r="151">
      <c r="B151" s="39"/>
    </row>
    <row r="152">
      <c r="B152" s="39"/>
    </row>
    <row r="153">
      <c r="B153" s="39"/>
    </row>
    <row r="154">
      <c r="B154" s="39"/>
    </row>
    <row r="155">
      <c r="B155" s="39"/>
    </row>
    <row r="156">
      <c r="B156" s="39"/>
    </row>
    <row r="157">
      <c r="B157" s="39"/>
    </row>
    <row r="158">
      <c r="B158" s="39"/>
    </row>
    <row r="159">
      <c r="B159" s="39"/>
    </row>
    <row r="160">
      <c r="B160" s="39"/>
    </row>
    <row r="161">
      <c r="B161" s="39"/>
    </row>
    <row r="162">
      <c r="B162" s="39"/>
    </row>
    <row r="163">
      <c r="B163" s="39"/>
    </row>
    <row r="164">
      <c r="B164" s="39"/>
    </row>
    <row r="165">
      <c r="B165" s="39"/>
    </row>
    <row r="166">
      <c r="B166" s="39"/>
    </row>
    <row r="167">
      <c r="B167" s="39"/>
    </row>
    <row r="168">
      <c r="B168" s="39"/>
    </row>
    <row r="169">
      <c r="B169" s="39"/>
    </row>
    <row r="170">
      <c r="B170" s="39"/>
    </row>
    <row r="171">
      <c r="B171" s="39"/>
    </row>
    <row r="172">
      <c r="B172" s="39"/>
    </row>
    <row r="173">
      <c r="B173" s="39"/>
    </row>
    <row r="174">
      <c r="B174" s="39"/>
    </row>
    <row r="175">
      <c r="B175" s="39"/>
    </row>
    <row r="176">
      <c r="B176" s="39"/>
    </row>
    <row r="177">
      <c r="B177" s="39"/>
    </row>
    <row r="178">
      <c r="B178" s="39"/>
    </row>
    <row r="179">
      <c r="B179" s="39"/>
    </row>
    <row r="180">
      <c r="B180" s="39"/>
    </row>
    <row r="181">
      <c r="B181" s="39"/>
    </row>
    <row r="182">
      <c r="B182" s="39"/>
    </row>
    <row r="183">
      <c r="B183" s="39"/>
    </row>
    <row r="184">
      <c r="B184" s="39"/>
    </row>
    <row r="185">
      <c r="B185" s="39"/>
    </row>
    <row r="186">
      <c r="B186" s="39"/>
    </row>
    <row r="187">
      <c r="B187" s="39"/>
    </row>
    <row r="188">
      <c r="B188" s="39"/>
    </row>
    <row r="189">
      <c r="B189" s="39"/>
    </row>
    <row r="190">
      <c r="B190" s="39"/>
    </row>
    <row r="191">
      <c r="B191" s="39"/>
    </row>
    <row r="192">
      <c r="B192" s="39"/>
    </row>
    <row r="193">
      <c r="B193" s="39"/>
    </row>
    <row r="194">
      <c r="B194" s="39"/>
    </row>
    <row r="195">
      <c r="B195" s="39"/>
    </row>
    <row r="196">
      <c r="B196" s="39"/>
    </row>
    <row r="197">
      <c r="B197" s="39"/>
    </row>
    <row r="198">
      <c r="B198" s="39"/>
    </row>
    <row r="199">
      <c r="B199" s="39"/>
    </row>
    <row r="200">
      <c r="B200" s="39"/>
    </row>
    <row r="201">
      <c r="B201" s="39"/>
    </row>
    <row r="202">
      <c r="B202" s="39"/>
    </row>
    <row r="203">
      <c r="B203" s="39"/>
    </row>
    <row r="204">
      <c r="B204" s="39"/>
    </row>
    <row r="205">
      <c r="B205" s="39"/>
    </row>
    <row r="206">
      <c r="B206" s="39"/>
    </row>
    <row r="207">
      <c r="B207" s="39"/>
    </row>
    <row r="208">
      <c r="B208" s="39"/>
    </row>
    <row r="209">
      <c r="B209" s="39"/>
    </row>
    <row r="210">
      <c r="B210" s="39"/>
    </row>
    <row r="211">
      <c r="B211" s="39"/>
    </row>
    <row r="212">
      <c r="B212" s="39"/>
    </row>
    <row r="213">
      <c r="B213" s="39"/>
    </row>
    <row r="214">
      <c r="B214" s="39"/>
    </row>
    <row r="215">
      <c r="B215" s="39"/>
    </row>
    <row r="216">
      <c r="B216" s="39"/>
    </row>
    <row r="217">
      <c r="B217" s="39"/>
    </row>
    <row r="218">
      <c r="B218" s="39"/>
    </row>
    <row r="219">
      <c r="B219" s="39"/>
    </row>
    <row r="220">
      <c r="B220" s="39"/>
    </row>
    <row r="221">
      <c r="B221" s="39"/>
    </row>
    <row r="222">
      <c r="B222" s="39"/>
    </row>
    <row r="223">
      <c r="B223" s="39"/>
    </row>
    <row r="224">
      <c r="B224" s="39"/>
    </row>
    <row r="225">
      <c r="B225" s="39"/>
    </row>
    <row r="226">
      <c r="B226" s="39"/>
    </row>
    <row r="227">
      <c r="B227" s="39"/>
    </row>
    <row r="228">
      <c r="B228" s="39"/>
    </row>
    <row r="229">
      <c r="B229" s="39"/>
    </row>
    <row r="230">
      <c r="B230" s="39"/>
    </row>
    <row r="231">
      <c r="B231" s="39"/>
    </row>
    <row r="232">
      <c r="B232" s="39"/>
    </row>
    <row r="233">
      <c r="B233" s="39"/>
    </row>
    <row r="234">
      <c r="B234" s="39"/>
    </row>
    <row r="235">
      <c r="B235" s="39"/>
    </row>
    <row r="236">
      <c r="B236" s="39"/>
    </row>
    <row r="237">
      <c r="B237" s="39"/>
    </row>
    <row r="238">
      <c r="B238" s="39"/>
    </row>
    <row r="239">
      <c r="B239" s="39"/>
    </row>
    <row r="240">
      <c r="B240" s="39"/>
    </row>
    <row r="241">
      <c r="B241" s="39"/>
    </row>
    <row r="242">
      <c r="B242" s="39"/>
    </row>
    <row r="243">
      <c r="B243" s="39"/>
    </row>
    <row r="244">
      <c r="B244" s="39"/>
    </row>
    <row r="245">
      <c r="B245" s="39"/>
    </row>
    <row r="246">
      <c r="B246" s="39"/>
    </row>
    <row r="247">
      <c r="B247" s="39"/>
    </row>
    <row r="248">
      <c r="B248" s="39"/>
    </row>
    <row r="249">
      <c r="B249" s="39"/>
    </row>
    <row r="250">
      <c r="B250" s="39"/>
    </row>
    <row r="251">
      <c r="B251" s="39"/>
    </row>
    <row r="252">
      <c r="B252" s="39"/>
    </row>
    <row r="253">
      <c r="B253" s="39"/>
    </row>
    <row r="254">
      <c r="B254" s="39"/>
    </row>
    <row r="255">
      <c r="B255" s="39"/>
    </row>
    <row r="256">
      <c r="B256" s="39"/>
    </row>
    <row r="257">
      <c r="B257" s="39"/>
    </row>
    <row r="258">
      <c r="B258" s="39"/>
    </row>
    <row r="259">
      <c r="B259" s="39"/>
    </row>
    <row r="260">
      <c r="B260" s="39"/>
    </row>
    <row r="261">
      <c r="B261" s="39"/>
    </row>
    <row r="262">
      <c r="B262" s="39"/>
    </row>
    <row r="263">
      <c r="B263" s="39"/>
    </row>
    <row r="264">
      <c r="B264" s="39"/>
    </row>
    <row r="265">
      <c r="B265" s="39"/>
    </row>
    <row r="266">
      <c r="B266" s="39"/>
    </row>
    <row r="267">
      <c r="B267" s="39"/>
    </row>
    <row r="268">
      <c r="B268" s="39"/>
    </row>
    <row r="269">
      <c r="B269" s="39"/>
    </row>
    <row r="270">
      <c r="B270" s="39"/>
    </row>
    <row r="271">
      <c r="B271" s="39"/>
    </row>
    <row r="272">
      <c r="B272" s="39"/>
    </row>
    <row r="273">
      <c r="B273" s="39"/>
    </row>
    <row r="274">
      <c r="B274" s="39"/>
    </row>
    <row r="275">
      <c r="B275" s="39"/>
    </row>
    <row r="276">
      <c r="B276" s="39"/>
    </row>
    <row r="277">
      <c r="B277" s="39"/>
    </row>
    <row r="278">
      <c r="B278" s="39"/>
    </row>
    <row r="279">
      <c r="B279" s="39"/>
    </row>
    <row r="280">
      <c r="B280" s="39"/>
    </row>
    <row r="281">
      <c r="B281" s="39"/>
    </row>
    <row r="282">
      <c r="B282" s="39"/>
    </row>
    <row r="283">
      <c r="B283" s="39"/>
    </row>
    <row r="284">
      <c r="B284" s="39"/>
    </row>
    <row r="285">
      <c r="B285" s="39"/>
    </row>
    <row r="286">
      <c r="B286" s="39"/>
    </row>
    <row r="287">
      <c r="B287" s="39"/>
    </row>
    <row r="288">
      <c r="B288" s="39"/>
    </row>
    <row r="289">
      <c r="B289" s="39"/>
    </row>
    <row r="290">
      <c r="B290" s="39"/>
    </row>
    <row r="291">
      <c r="B291" s="39"/>
    </row>
    <row r="292">
      <c r="B292" s="39"/>
    </row>
    <row r="293">
      <c r="B293" s="39"/>
    </row>
    <row r="294">
      <c r="B294" s="39"/>
    </row>
    <row r="295">
      <c r="B295" s="39"/>
    </row>
    <row r="296">
      <c r="B296" s="39"/>
    </row>
    <row r="297">
      <c r="B297" s="39"/>
    </row>
    <row r="298">
      <c r="B298" s="39"/>
    </row>
    <row r="299">
      <c r="B299" s="39"/>
    </row>
    <row r="300">
      <c r="B300" s="39"/>
    </row>
    <row r="301">
      <c r="B301" s="39"/>
    </row>
    <row r="302">
      <c r="B302" s="39"/>
    </row>
    <row r="303">
      <c r="B303" s="39"/>
    </row>
    <row r="304">
      <c r="B304" s="39"/>
    </row>
    <row r="305">
      <c r="B305" s="39"/>
    </row>
    <row r="306">
      <c r="B306" s="39"/>
    </row>
    <row r="307">
      <c r="B307" s="39"/>
    </row>
    <row r="308">
      <c r="B308" s="39"/>
    </row>
    <row r="309">
      <c r="B309" s="39"/>
    </row>
    <row r="310">
      <c r="B310" s="39"/>
    </row>
    <row r="311">
      <c r="B311" s="39"/>
    </row>
    <row r="312">
      <c r="B312" s="39"/>
    </row>
    <row r="313">
      <c r="B313" s="39"/>
    </row>
    <row r="314">
      <c r="B314" s="39"/>
    </row>
    <row r="315">
      <c r="B315" s="39"/>
    </row>
    <row r="316">
      <c r="B316" s="39"/>
    </row>
    <row r="317">
      <c r="B317" s="39"/>
    </row>
    <row r="318">
      <c r="B318" s="39"/>
    </row>
    <row r="319">
      <c r="B319" s="39"/>
    </row>
    <row r="320">
      <c r="B320" s="39"/>
    </row>
    <row r="321">
      <c r="B321" s="39"/>
    </row>
    <row r="322">
      <c r="B322" s="39"/>
    </row>
    <row r="323">
      <c r="B323" s="39"/>
    </row>
    <row r="324">
      <c r="B324" s="39"/>
    </row>
    <row r="325">
      <c r="B325" s="39"/>
    </row>
    <row r="326">
      <c r="B326" s="39"/>
    </row>
    <row r="327">
      <c r="B327" s="39"/>
    </row>
    <row r="328">
      <c r="B328" s="39"/>
    </row>
    <row r="329">
      <c r="B329" s="39"/>
    </row>
    <row r="330">
      <c r="B330" s="39"/>
    </row>
    <row r="331">
      <c r="B331" s="39"/>
    </row>
    <row r="332">
      <c r="B332" s="39"/>
    </row>
    <row r="333">
      <c r="B333" s="39"/>
    </row>
    <row r="334">
      <c r="B334" s="39"/>
    </row>
    <row r="335">
      <c r="B335" s="39"/>
    </row>
    <row r="336">
      <c r="B336" s="39"/>
    </row>
    <row r="337">
      <c r="B337" s="39"/>
    </row>
    <row r="338">
      <c r="B338" s="39"/>
    </row>
    <row r="339">
      <c r="B339" s="39"/>
    </row>
    <row r="340">
      <c r="B340" s="39"/>
    </row>
    <row r="341">
      <c r="B341" s="39"/>
    </row>
    <row r="342">
      <c r="B342" s="39"/>
    </row>
    <row r="343">
      <c r="B343" s="39"/>
    </row>
    <row r="344">
      <c r="B344" s="39"/>
    </row>
    <row r="345">
      <c r="B345" s="39"/>
    </row>
    <row r="346">
      <c r="B346" s="39"/>
    </row>
    <row r="347">
      <c r="B347" s="39"/>
    </row>
    <row r="348">
      <c r="B348" s="39"/>
    </row>
    <row r="349">
      <c r="B349" s="39"/>
    </row>
    <row r="350">
      <c r="B350" s="39"/>
    </row>
    <row r="351">
      <c r="B351" s="39"/>
    </row>
    <row r="352">
      <c r="B352" s="39"/>
    </row>
    <row r="353">
      <c r="B353" s="39"/>
    </row>
    <row r="354">
      <c r="B354" s="39"/>
    </row>
    <row r="355">
      <c r="B355" s="39"/>
    </row>
    <row r="356">
      <c r="B356" s="39"/>
    </row>
    <row r="357">
      <c r="B357" s="39"/>
    </row>
    <row r="358">
      <c r="B358" s="39"/>
    </row>
    <row r="359">
      <c r="B359" s="39"/>
    </row>
    <row r="360">
      <c r="B360" s="39"/>
    </row>
    <row r="361">
      <c r="B361" s="39"/>
    </row>
    <row r="362">
      <c r="B362" s="39"/>
    </row>
    <row r="363">
      <c r="B363" s="39"/>
    </row>
    <row r="364">
      <c r="B364" s="39"/>
    </row>
    <row r="365">
      <c r="B365" s="39"/>
    </row>
    <row r="366">
      <c r="B366" s="39"/>
    </row>
    <row r="367">
      <c r="B367" s="39"/>
    </row>
    <row r="368">
      <c r="B368" s="39"/>
    </row>
    <row r="369">
      <c r="B369" s="39"/>
    </row>
    <row r="370">
      <c r="B370" s="39"/>
    </row>
    <row r="371">
      <c r="B371" s="39"/>
    </row>
    <row r="372">
      <c r="B372" s="39"/>
    </row>
    <row r="373">
      <c r="B373" s="39"/>
    </row>
    <row r="374">
      <c r="B374" s="39"/>
    </row>
    <row r="375">
      <c r="B375" s="39"/>
    </row>
    <row r="376">
      <c r="B376" s="39"/>
    </row>
    <row r="377">
      <c r="B377" s="39"/>
    </row>
    <row r="378">
      <c r="B378" s="39"/>
    </row>
    <row r="379">
      <c r="B379" s="39"/>
    </row>
    <row r="380">
      <c r="B380" s="39"/>
    </row>
    <row r="381">
      <c r="B381" s="39"/>
    </row>
    <row r="382">
      <c r="B382" s="39"/>
    </row>
    <row r="383">
      <c r="B383" s="39"/>
    </row>
    <row r="384">
      <c r="B384" s="39"/>
    </row>
    <row r="385">
      <c r="B385" s="39"/>
    </row>
    <row r="386">
      <c r="B386" s="39"/>
    </row>
    <row r="387">
      <c r="B387" s="39"/>
    </row>
    <row r="388">
      <c r="B388" s="39"/>
    </row>
    <row r="389">
      <c r="B389" s="39"/>
    </row>
    <row r="390">
      <c r="B390" s="39"/>
    </row>
    <row r="391">
      <c r="B391" s="39"/>
    </row>
    <row r="392">
      <c r="B392" s="39"/>
    </row>
    <row r="393">
      <c r="B393" s="39"/>
    </row>
    <row r="394">
      <c r="B394" s="39"/>
    </row>
    <row r="395">
      <c r="B395" s="39"/>
    </row>
    <row r="396">
      <c r="B396" s="39"/>
    </row>
    <row r="397">
      <c r="B397" s="39"/>
    </row>
    <row r="398">
      <c r="B398" s="39"/>
    </row>
    <row r="399">
      <c r="B399" s="39"/>
    </row>
    <row r="400">
      <c r="B400" s="39"/>
    </row>
    <row r="401">
      <c r="B401" s="39"/>
    </row>
    <row r="402">
      <c r="B402" s="39"/>
    </row>
    <row r="403">
      <c r="B403" s="39"/>
    </row>
    <row r="404">
      <c r="B404" s="39"/>
    </row>
    <row r="405">
      <c r="B405" s="39"/>
    </row>
    <row r="406">
      <c r="B406" s="39"/>
    </row>
    <row r="407">
      <c r="B407" s="39"/>
    </row>
    <row r="408">
      <c r="B408" s="39"/>
    </row>
    <row r="409">
      <c r="B409" s="39"/>
    </row>
    <row r="410">
      <c r="B410" s="39"/>
    </row>
    <row r="411">
      <c r="B411" s="39"/>
    </row>
    <row r="412">
      <c r="B412" s="39"/>
    </row>
    <row r="413">
      <c r="B413" s="39"/>
    </row>
    <row r="414">
      <c r="B414" s="39"/>
    </row>
    <row r="415">
      <c r="B415" s="39"/>
    </row>
    <row r="416">
      <c r="B416" s="39"/>
    </row>
    <row r="417">
      <c r="B417" s="39"/>
    </row>
    <row r="418">
      <c r="B418" s="39"/>
    </row>
    <row r="419">
      <c r="B419" s="39"/>
    </row>
    <row r="420">
      <c r="B420" s="39"/>
    </row>
    <row r="421">
      <c r="B421" s="39"/>
    </row>
    <row r="422">
      <c r="B422" s="39"/>
    </row>
    <row r="423">
      <c r="B423" s="39"/>
    </row>
    <row r="424">
      <c r="B424" s="39"/>
    </row>
    <row r="425">
      <c r="B425" s="39"/>
    </row>
    <row r="426">
      <c r="B426" s="39"/>
    </row>
    <row r="427">
      <c r="B427" s="39"/>
    </row>
    <row r="428">
      <c r="B428" s="39"/>
    </row>
    <row r="429">
      <c r="B429" s="39"/>
    </row>
    <row r="430">
      <c r="B430" s="39"/>
    </row>
    <row r="431">
      <c r="B431" s="39"/>
    </row>
    <row r="432">
      <c r="B432" s="39"/>
    </row>
    <row r="433">
      <c r="B433" s="39"/>
    </row>
    <row r="434">
      <c r="B434" s="39"/>
    </row>
    <row r="435">
      <c r="B435" s="39"/>
    </row>
    <row r="436">
      <c r="B436" s="39"/>
    </row>
    <row r="437">
      <c r="B437" s="39"/>
    </row>
    <row r="438">
      <c r="B438" s="39"/>
    </row>
    <row r="439">
      <c r="B439" s="39"/>
    </row>
    <row r="440">
      <c r="B440" s="39"/>
    </row>
    <row r="441">
      <c r="B441" s="39"/>
    </row>
    <row r="442">
      <c r="B442" s="39"/>
    </row>
    <row r="443">
      <c r="B443" s="39"/>
    </row>
    <row r="444">
      <c r="B444" s="39"/>
    </row>
    <row r="445">
      <c r="B445" s="39"/>
    </row>
    <row r="446">
      <c r="B446" s="39"/>
    </row>
    <row r="447">
      <c r="B447" s="39"/>
    </row>
    <row r="448">
      <c r="B448" s="39"/>
    </row>
    <row r="449">
      <c r="B449" s="39"/>
    </row>
    <row r="450">
      <c r="B450" s="39"/>
    </row>
    <row r="451">
      <c r="B451" s="39"/>
    </row>
    <row r="452">
      <c r="B452" s="39"/>
    </row>
    <row r="453">
      <c r="B453" s="39"/>
    </row>
    <row r="454">
      <c r="B454" s="39"/>
    </row>
    <row r="455">
      <c r="B455" s="39"/>
    </row>
    <row r="456">
      <c r="B456" s="39"/>
    </row>
    <row r="457">
      <c r="B457" s="39"/>
    </row>
    <row r="458">
      <c r="B458" s="39"/>
    </row>
    <row r="459">
      <c r="B459" s="39"/>
    </row>
    <row r="460">
      <c r="B460" s="39"/>
    </row>
    <row r="461">
      <c r="B461" s="39"/>
    </row>
    <row r="462">
      <c r="B462" s="39"/>
    </row>
    <row r="463">
      <c r="B463" s="39"/>
    </row>
    <row r="464">
      <c r="B464" s="39"/>
    </row>
    <row r="465">
      <c r="B465" s="39"/>
    </row>
    <row r="466">
      <c r="B466" s="39"/>
    </row>
    <row r="467">
      <c r="B467" s="39"/>
    </row>
    <row r="468">
      <c r="B468" s="39"/>
    </row>
    <row r="469">
      <c r="B469" s="39"/>
    </row>
    <row r="470">
      <c r="B470" s="39"/>
    </row>
    <row r="471">
      <c r="B471" s="39"/>
    </row>
    <row r="472">
      <c r="B472" s="39"/>
    </row>
    <row r="473">
      <c r="B473" s="39"/>
    </row>
    <row r="474">
      <c r="B474" s="39"/>
    </row>
    <row r="475">
      <c r="B475" s="39"/>
    </row>
    <row r="476">
      <c r="B476" s="39"/>
    </row>
    <row r="477">
      <c r="B477" s="39"/>
    </row>
    <row r="478">
      <c r="B478" s="39"/>
    </row>
    <row r="479">
      <c r="B479" s="39"/>
    </row>
    <row r="480">
      <c r="B480" s="39"/>
    </row>
    <row r="481">
      <c r="B481" s="39"/>
    </row>
    <row r="482">
      <c r="B482" s="39"/>
    </row>
    <row r="483">
      <c r="B483" s="39"/>
    </row>
    <row r="484">
      <c r="B484" s="39"/>
    </row>
    <row r="485">
      <c r="B485" s="39"/>
    </row>
    <row r="486">
      <c r="B486" s="39"/>
    </row>
    <row r="487">
      <c r="B487" s="39"/>
    </row>
    <row r="488">
      <c r="B488" s="39"/>
    </row>
    <row r="489">
      <c r="B489" s="39"/>
    </row>
    <row r="490">
      <c r="B490" s="39"/>
    </row>
    <row r="491">
      <c r="B491" s="39"/>
    </row>
    <row r="492">
      <c r="B492" s="39"/>
    </row>
    <row r="493">
      <c r="B493" s="39"/>
    </row>
    <row r="494">
      <c r="B494" s="39"/>
    </row>
    <row r="495">
      <c r="B495" s="39"/>
    </row>
    <row r="496">
      <c r="B496" s="39"/>
    </row>
    <row r="497">
      <c r="B497" s="39"/>
    </row>
    <row r="498">
      <c r="B498" s="39"/>
    </row>
    <row r="499">
      <c r="B499" s="39"/>
    </row>
    <row r="500">
      <c r="B500" s="39"/>
    </row>
    <row r="501">
      <c r="B501" s="39"/>
    </row>
    <row r="502">
      <c r="B502" s="39"/>
    </row>
    <row r="503">
      <c r="B503" s="39"/>
    </row>
    <row r="504">
      <c r="B504" s="39"/>
    </row>
    <row r="505">
      <c r="B505" s="39"/>
    </row>
    <row r="506">
      <c r="B506" s="39"/>
    </row>
    <row r="507">
      <c r="B507" s="39"/>
    </row>
    <row r="508">
      <c r="B508" s="39"/>
    </row>
    <row r="509">
      <c r="B509" s="39"/>
    </row>
    <row r="510">
      <c r="B510" s="39"/>
    </row>
    <row r="511">
      <c r="B511" s="39"/>
    </row>
    <row r="512">
      <c r="B512" s="39"/>
    </row>
    <row r="513">
      <c r="B513" s="39"/>
    </row>
    <row r="514">
      <c r="B514" s="39"/>
    </row>
    <row r="515">
      <c r="B515" s="39"/>
    </row>
    <row r="516">
      <c r="B516" s="39"/>
    </row>
    <row r="517">
      <c r="B517" s="39"/>
    </row>
    <row r="518">
      <c r="B518" s="39"/>
    </row>
    <row r="519">
      <c r="B519" s="39"/>
    </row>
    <row r="520">
      <c r="B520" s="39"/>
    </row>
    <row r="521">
      <c r="B521" s="39"/>
    </row>
    <row r="522">
      <c r="B522" s="39"/>
    </row>
    <row r="523">
      <c r="B523" s="39"/>
    </row>
    <row r="524">
      <c r="B524" s="39"/>
    </row>
    <row r="525">
      <c r="B525" s="39"/>
    </row>
    <row r="526">
      <c r="B526" s="39"/>
    </row>
    <row r="527">
      <c r="B527" s="39"/>
    </row>
    <row r="528">
      <c r="B528" s="39"/>
    </row>
    <row r="529">
      <c r="B529" s="39"/>
    </row>
    <row r="530">
      <c r="B530" s="39"/>
    </row>
    <row r="531">
      <c r="B531" s="39"/>
    </row>
    <row r="532">
      <c r="B532" s="39"/>
    </row>
    <row r="533">
      <c r="B533" s="39"/>
    </row>
    <row r="534">
      <c r="B534" s="39"/>
    </row>
    <row r="535">
      <c r="B535" s="39"/>
    </row>
    <row r="536">
      <c r="B536" s="39"/>
    </row>
    <row r="537">
      <c r="B537" s="39"/>
    </row>
    <row r="538">
      <c r="B538" s="39"/>
    </row>
    <row r="539">
      <c r="B539" s="39"/>
    </row>
    <row r="540">
      <c r="B540" s="39"/>
    </row>
    <row r="541">
      <c r="B541" s="39"/>
    </row>
    <row r="542">
      <c r="B542" s="39"/>
    </row>
    <row r="543">
      <c r="B543" s="39"/>
    </row>
    <row r="544">
      <c r="B544" s="39"/>
    </row>
    <row r="545">
      <c r="B545" s="39"/>
    </row>
    <row r="546">
      <c r="B546" s="39"/>
    </row>
    <row r="547">
      <c r="B547" s="39"/>
    </row>
    <row r="548">
      <c r="B548" s="39"/>
    </row>
    <row r="549">
      <c r="B549" s="39"/>
    </row>
    <row r="550">
      <c r="B550" s="39"/>
    </row>
    <row r="551">
      <c r="B551" s="39"/>
    </row>
    <row r="552">
      <c r="B552" s="39"/>
    </row>
    <row r="553">
      <c r="B553" s="39"/>
    </row>
    <row r="554">
      <c r="B554" s="39"/>
    </row>
    <row r="555">
      <c r="B555" s="39"/>
    </row>
    <row r="556">
      <c r="B556" s="39"/>
    </row>
    <row r="557">
      <c r="B557" s="39"/>
    </row>
    <row r="558">
      <c r="B558" s="39"/>
    </row>
    <row r="559">
      <c r="B559" s="39"/>
    </row>
    <row r="560">
      <c r="B560" s="39"/>
    </row>
    <row r="561">
      <c r="B561" s="39"/>
    </row>
    <row r="562">
      <c r="B562" s="39"/>
    </row>
    <row r="563">
      <c r="B563" s="39"/>
    </row>
    <row r="564">
      <c r="B564" s="39"/>
    </row>
    <row r="565">
      <c r="B565" s="39"/>
    </row>
    <row r="566">
      <c r="B566" s="39"/>
    </row>
    <row r="567">
      <c r="B567" s="39"/>
    </row>
    <row r="568">
      <c r="B568" s="39"/>
    </row>
    <row r="569">
      <c r="B569" s="39"/>
    </row>
    <row r="570">
      <c r="B570" s="39"/>
    </row>
    <row r="571">
      <c r="B571" s="39"/>
    </row>
    <row r="572">
      <c r="B572" s="39"/>
    </row>
    <row r="573">
      <c r="B573" s="39"/>
    </row>
    <row r="574">
      <c r="B574" s="39"/>
    </row>
    <row r="575">
      <c r="B575" s="39"/>
    </row>
    <row r="576">
      <c r="B576" s="39"/>
    </row>
    <row r="577">
      <c r="B577" s="39"/>
    </row>
    <row r="578">
      <c r="B578" s="39"/>
    </row>
    <row r="579">
      <c r="B579" s="39"/>
    </row>
    <row r="580">
      <c r="B580" s="39"/>
    </row>
    <row r="581">
      <c r="B581" s="39"/>
    </row>
    <row r="582">
      <c r="B582" s="39"/>
    </row>
    <row r="583">
      <c r="B583" s="39"/>
    </row>
    <row r="584">
      <c r="B584" s="39"/>
    </row>
    <row r="585">
      <c r="B585" s="39"/>
    </row>
    <row r="586">
      <c r="B586" s="39"/>
    </row>
    <row r="587">
      <c r="B587" s="39"/>
    </row>
    <row r="588">
      <c r="B588" s="39"/>
    </row>
    <row r="589">
      <c r="B589" s="39"/>
    </row>
    <row r="590">
      <c r="B590" s="39"/>
    </row>
    <row r="591">
      <c r="B591" s="39"/>
    </row>
    <row r="592">
      <c r="B592" s="39"/>
    </row>
    <row r="593">
      <c r="B593" s="39"/>
    </row>
    <row r="594">
      <c r="B594" s="39"/>
    </row>
    <row r="595">
      <c r="B595" s="39"/>
    </row>
    <row r="596">
      <c r="B596" s="39"/>
    </row>
    <row r="597">
      <c r="B597" s="39"/>
    </row>
    <row r="598">
      <c r="B598" s="39"/>
    </row>
    <row r="599">
      <c r="B599" s="39"/>
    </row>
    <row r="600">
      <c r="B600" s="39"/>
    </row>
    <row r="601">
      <c r="B601" s="39"/>
    </row>
    <row r="602">
      <c r="B602" s="39"/>
    </row>
    <row r="603">
      <c r="B603" s="39"/>
    </row>
    <row r="604">
      <c r="B604" s="39"/>
    </row>
    <row r="605">
      <c r="B605" s="39"/>
    </row>
    <row r="606">
      <c r="B606" s="39"/>
    </row>
    <row r="607">
      <c r="B607" s="39"/>
    </row>
    <row r="608">
      <c r="B608" s="39"/>
    </row>
    <row r="609">
      <c r="B609" s="39"/>
    </row>
    <row r="610">
      <c r="B610" s="39"/>
    </row>
    <row r="611">
      <c r="B611" s="39"/>
    </row>
    <row r="612">
      <c r="B612" s="39"/>
    </row>
    <row r="613">
      <c r="B613" s="39"/>
    </row>
    <row r="614">
      <c r="B614" s="39"/>
    </row>
    <row r="615">
      <c r="B615" s="39"/>
    </row>
    <row r="616">
      <c r="B616" s="39"/>
    </row>
    <row r="617">
      <c r="B617" s="39"/>
    </row>
    <row r="618">
      <c r="B618" s="39"/>
    </row>
    <row r="619">
      <c r="B619" s="39"/>
    </row>
    <row r="620">
      <c r="B620" s="39"/>
    </row>
    <row r="621">
      <c r="B621" s="39"/>
    </row>
    <row r="622">
      <c r="B622" s="39"/>
    </row>
    <row r="623">
      <c r="B623" s="39"/>
    </row>
    <row r="624">
      <c r="B624" s="39"/>
    </row>
    <row r="625">
      <c r="B625" s="39"/>
    </row>
    <row r="626">
      <c r="B626" s="39"/>
    </row>
    <row r="627">
      <c r="B627" s="39"/>
    </row>
    <row r="628">
      <c r="B628" s="39"/>
    </row>
    <row r="629">
      <c r="B629" s="39"/>
    </row>
    <row r="630">
      <c r="B630" s="39"/>
    </row>
    <row r="631">
      <c r="B631" s="39"/>
    </row>
    <row r="632">
      <c r="B632" s="39"/>
    </row>
    <row r="633">
      <c r="B633" s="39"/>
    </row>
    <row r="634">
      <c r="B634" s="39"/>
    </row>
    <row r="635">
      <c r="B635" s="39"/>
    </row>
    <row r="636">
      <c r="B636" s="39"/>
    </row>
    <row r="637">
      <c r="B637" s="39"/>
    </row>
    <row r="638">
      <c r="B638" s="39"/>
    </row>
    <row r="639">
      <c r="B639" s="39"/>
    </row>
    <row r="640">
      <c r="B640" s="39"/>
    </row>
    <row r="641">
      <c r="B641" s="39"/>
    </row>
    <row r="642">
      <c r="B642" s="39"/>
    </row>
    <row r="643">
      <c r="B643" s="39"/>
    </row>
    <row r="644">
      <c r="B644" s="39"/>
    </row>
    <row r="645">
      <c r="B645" s="39"/>
    </row>
    <row r="646">
      <c r="B646" s="39"/>
    </row>
    <row r="647">
      <c r="B647" s="39"/>
    </row>
    <row r="648">
      <c r="B648" s="39"/>
    </row>
    <row r="649">
      <c r="B649" s="39"/>
    </row>
    <row r="650">
      <c r="B650" s="39"/>
    </row>
    <row r="651">
      <c r="B651" s="39"/>
    </row>
    <row r="652">
      <c r="B652" s="39"/>
    </row>
    <row r="653">
      <c r="B653" s="39"/>
    </row>
    <row r="654">
      <c r="B654" s="39"/>
    </row>
    <row r="655">
      <c r="B655" s="39"/>
    </row>
    <row r="656">
      <c r="B656" s="39"/>
    </row>
    <row r="657">
      <c r="B657" s="39"/>
    </row>
    <row r="658">
      <c r="B658" s="39"/>
    </row>
    <row r="659">
      <c r="B659" s="39"/>
    </row>
    <row r="660">
      <c r="B660" s="39"/>
    </row>
    <row r="661">
      <c r="B661" s="39"/>
    </row>
    <row r="662">
      <c r="B662" s="39"/>
    </row>
    <row r="663">
      <c r="B663" s="39"/>
    </row>
    <row r="664">
      <c r="B664" s="39"/>
    </row>
    <row r="665">
      <c r="B665" s="39"/>
    </row>
    <row r="666">
      <c r="B666" s="39"/>
    </row>
    <row r="667">
      <c r="B667" s="39"/>
    </row>
    <row r="668">
      <c r="B668" s="39"/>
    </row>
    <row r="669">
      <c r="B669" s="39"/>
    </row>
    <row r="670">
      <c r="B670" s="39"/>
    </row>
    <row r="671">
      <c r="B671" s="39"/>
    </row>
    <row r="672">
      <c r="B672" s="39"/>
    </row>
    <row r="673">
      <c r="B673" s="39"/>
    </row>
    <row r="674">
      <c r="B674" s="39"/>
    </row>
    <row r="675">
      <c r="B675" s="39"/>
    </row>
    <row r="676">
      <c r="B676" s="39"/>
    </row>
    <row r="677">
      <c r="B677" s="39"/>
    </row>
    <row r="678">
      <c r="B678" s="39"/>
    </row>
    <row r="679">
      <c r="B679" s="39"/>
    </row>
    <row r="680">
      <c r="B680" s="39"/>
    </row>
    <row r="681">
      <c r="B681" s="39"/>
    </row>
    <row r="682">
      <c r="B682" s="39"/>
    </row>
    <row r="683">
      <c r="B683" s="39"/>
    </row>
    <row r="684">
      <c r="B684" s="39"/>
    </row>
    <row r="685">
      <c r="B685" s="39"/>
    </row>
    <row r="686">
      <c r="B686" s="39"/>
    </row>
    <row r="687">
      <c r="B687" s="39"/>
    </row>
    <row r="688">
      <c r="B688" s="39"/>
    </row>
    <row r="689">
      <c r="B689" s="39"/>
    </row>
    <row r="690">
      <c r="B690" s="39"/>
    </row>
    <row r="691">
      <c r="B691" s="39"/>
    </row>
    <row r="692">
      <c r="B692" s="39"/>
    </row>
    <row r="693">
      <c r="B693" s="39"/>
    </row>
    <row r="694">
      <c r="B694" s="39"/>
    </row>
    <row r="695">
      <c r="B695" s="39"/>
    </row>
    <row r="696">
      <c r="B696" s="39"/>
    </row>
    <row r="697">
      <c r="B697" s="39"/>
    </row>
    <row r="698">
      <c r="B698" s="39"/>
    </row>
    <row r="699">
      <c r="B699" s="39"/>
    </row>
    <row r="700">
      <c r="B700" s="39"/>
    </row>
    <row r="701">
      <c r="B701" s="39"/>
    </row>
    <row r="702">
      <c r="B702" s="39"/>
    </row>
    <row r="703">
      <c r="B703" s="39"/>
    </row>
    <row r="704">
      <c r="B704" s="39"/>
    </row>
    <row r="705">
      <c r="B705" s="39"/>
    </row>
    <row r="706">
      <c r="B706" s="39"/>
    </row>
    <row r="707">
      <c r="B707" s="39"/>
    </row>
    <row r="708">
      <c r="B708" s="39"/>
    </row>
    <row r="709">
      <c r="B709" s="39"/>
    </row>
    <row r="710">
      <c r="B710" s="39"/>
    </row>
    <row r="711">
      <c r="B711" s="39"/>
    </row>
    <row r="712">
      <c r="B712" s="39"/>
    </row>
    <row r="713">
      <c r="B713" s="39"/>
    </row>
    <row r="714">
      <c r="B714" s="39"/>
    </row>
    <row r="715">
      <c r="B715" s="39"/>
    </row>
    <row r="716">
      <c r="B716" s="39"/>
    </row>
    <row r="717">
      <c r="B717" s="39"/>
    </row>
    <row r="718">
      <c r="B718" s="39"/>
    </row>
    <row r="719">
      <c r="B719" s="39"/>
    </row>
    <row r="720">
      <c r="B720" s="39"/>
    </row>
    <row r="721">
      <c r="B721" s="39"/>
    </row>
    <row r="722">
      <c r="B722" s="39"/>
    </row>
    <row r="723">
      <c r="B723" s="39"/>
    </row>
    <row r="724">
      <c r="B724" s="39"/>
    </row>
    <row r="725">
      <c r="B725" s="39"/>
    </row>
    <row r="726">
      <c r="B726" s="39"/>
    </row>
    <row r="727">
      <c r="B727" s="39"/>
    </row>
    <row r="728">
      <c r="B728" s="39"/>
    </row>
    <row r="729">
      <c r="B729" s="39"/>
    </row>
    <row r="730">
      <c r="B730" s="39"/>
    </row>
    <row r="731">
      <c r="B731" s="39"/>
    </row>
    <row r="732">
      <c r="B732" s="39"/>
    </row>
    <row r="733">
      <c r="B733" s="39"/>
    </row>
    <row r="734">
      <c r="B734" s="39"/>
    </row>
    <row r="735">
      <c r="B735" s="39"/>
    </row>
    <row r="736">
      <c r="B736" s="39"/>
    </row>
    <row r="737">
      <c r="B737" s="39"/>
    </row>
    <row r="738">
      <c r="B738" s="39"/>
    </row>
    <row r="739">
      <c r="B739" s="39"/>
    </row>
    <row r="740">
      <c r="B740" s="39"/>
    </row>
    <row r="741">
      <c r="B741" s="39"/>
    </row>
    <row r="742">
      <c r="B742" s="39"/>
    </row>
    <row r="743">
      <c r="B743" s="39"/>
    </row>
    <row r="744">
      <c r="B744" s="39"/>
    </row>
    <row r="745">
      <c r="B745" s="39"/>
    </row>
    <row r="746">
      <c r="B746" s="39"/>
    </row>
    <row r="747">
      <c r="B747" s="39"/>
    </row>
    <row r="748">
      <c r="B748" s="39"/>
    </row>
    <row r="749">
      <c r="B749" s="39"/>
    </row>
    <row r="750">
      <c r="B750" s="39"/>
    </row>
    <row r="751">
      <c r="B751" s="39"/>
    </row>
    <row r="752">
      <c r="B752" s="39"/>
    </row>
    <row r="753">
      <c r="B753" s="39"/>
    </row>
    <row r="754">
      <c r="B754" s="39"/>
    </row>
    <row r="755">
      <c r="B755" s="39"/>
    </row>
    <row r="756">
      <c r="B756" s="39"/>
    </row>
    <row r="757">
      <c r="B757" s="39"/>
    </row>
    <row r="758">
      <c r="B758" s="39"/>
    </row>
    <row r="759">
      <c r="B759" s="39"/>
    </row>
    <row r="760">
      <c r="B760" s="39"/>
    </row>
    <row r="761">
      <c r="B761" s="39"/>
    </row>
    <row r="762">
      <c r="B762" s="39"/>
    </row>
    <row r="763">
      <c r="B763" s="39"/>
    </row>
    <row r="764">
      <c r="B764" s="39"/>
    </row>
    <row r="765">
      <c r="B765" s="39"/>
    </row>
    <row r="766">
      <c r="B766" s="39"/>
    </row>
    <row r="767">
      <c r="B767" s="39"/>
    </row>
    <row r="768">
      <c r="B768" s="39"/>
    </row>
    <row r="769">
      <c r="B769" s="39"/>
    </row>
    <row r="770">
      <c r="B770" s="39"/>
    </row>
    <row r="771">
      <c r="B771" s="39"/>
    </row>
    <row r="772">
      <c r="B772" s="39"/>
    </row>
    <row r="773">
      <c r="B773" s="39"/>
    </row>
    <row r="774">
      <c r="B774" s="39"/>
    </row>
    <row r="775">
      <c r="B775" s="39"/>
    </row>
    <row r="776">
      <c r="B776" s="39"/>
    </row>
    <row r="777">
      <c r="B777" s="39"/>
    </row>
    <row r="778">
      <c r="B778" s="39"/>
    </row>
    <row r="779">
      <c r="B779" s="39"/>
    </row>
    <row r="780">
      <c r="B780" s="39"/>
    </row>
    <row r="781">
      <c r="B781" s="39"/>
    </row>
    <row r="782">
      <c r="B782" s="39"/>
    </row>
    <row r="783">
      <c r="B783" s="39"/>
    </row>
    <row r="784">
      <c r="B784" s="39"/>
    </row>
    <row r="785">
      <c r="B785" s="39"/>
    </row>
    <row r="786">
      <c r="B786" s="39"/>
    </row>
    <row r="787">
      <c r="B787" s="39"/>
    </row>
    <row r="788">
      <c r="B788" s="39"/>
    </row>
    <row r="789">
      <c r="B789" s="39"/>
    </row>
    <row r="790">
      <c r="B790" s="39"/>
    </row>
    <row r="791">
      <c r="B791" s="39"/>
    </row>
    <row r="792">
      <c r="B792" s="39"/>
    </row>
    <row r="793">
      <c r="B793" s="39"/>
    </row>
    <row r="794">
      <c r="B794" s="39"/>
    </row>
    <row r="795">
      <c r="B795" s="39"/>
    </row>
    <row r="796">
      <c r="B796" s="39"/>
    </row>
    <row r="797">
      <c r="B797" s="39"/>
    </row>
    <row r="798">
      <c r="B798" s="39"/>
    </row>
    <row r="799">
      <c r="B799" s="39"/>
    </row>
    <row r="800">
      <c r="B800" s="39"/>
    </row>
    <row r="801">
      <c r="B801" s="39"/>
    </row>
    <row r="802">
      <c r="B802" s="39"/>
    </row>
    <row r="803">
      <c r="B803" s="39"/>
    </row>
    <row r="804">
      <c r="B804" s="39"/>
    </row>
    <row r="805">
      <c r="B805" s="39"/>
    </row>
    <row r="806">
      <c r="B806" s="39"/>
    </row>
    <row r="807">
      <c r="B807" s="39"/>
    </row>
    <row r="808">
      <c r="B808" s="39"/>
    </row>
    <row r="809">
      <c r="B809" s="39"/>
    </row>
    <row r="810">
      <c r="B810" s="39"/>
    </row>
    <row r="811">
      <c r="B811" s="39"/>
    </row>
    <row r="812">
      <c r="B812" s="39"/>
    </row>
    <row r="813">
      <c r="B813" s="39"/>
    </row>
    <row r="814">
      <c r="B814" s="39"/>
    </row>
    <row r="815">
      <c r="B815" s="39"/>
    </row>
    <row r="816">
      <c r="B816" s="39"/>
    </row>
    <row r="817">
      <c r="B817" s="39"/>
    </row>
    <row r="818">
      <c r="B818" s="39"/>
    </row>
    <row r="819">
      <c r="B819" s="39"/>
    </row>
    <row r="820">
      <c r="B820" s="39"/>
    </row>
    <row r="821">
      <c r="B821" s="39"/>
    </row>
    <row r="822">
      <c r="B822" s="39"/>
    </row>
    <row r="823">
      <c r="B823" s="39"/>
    </row>
    <row r="824">
      <c r="B824" s="39"/>
    </row>
    <row r="825">
      <c r="B825" s="39"/>
    </row>
    <row r="826">
      <c r="B826" s="39"/>
    </row>
    <row r="827">
      <c r="B827" s="39"/>
    </row>
    <row r="828">
      <c r="B828" s="39"/>
    </row>
    <row r="829">
      <c r="B829" s="39"/>
    </row>
    <row r="830">
      <c r="B830" s="39"/>
    </row>
    <row r="831">
      <c r="B831" s="39"/>
    </row>
    <row r="832">
      <c r="B832" s="39"/>
    </row>
    <row r="833">
      <c r="B833" s="39"/>
    </row>
    <row r="834">
      <c r="B834" s="39"/>
    </row>
    <row r="835">
      <c r="B835" s="39"/>
    </row>
    <row r="836">
      <c r="B836" s="39"/>
    </row>
    <row r="837">
      <c r="B837" s="39"/>
    </row>
    <row r="838">
      <c r="B838" s="39"/>
    </row>
    <row r="839">
      <c r="B839" s="39"/>
    </row>
    <row r="840">
      <c r="B840" s="39"/>
    </row>
    <row r="841">
      <c r="B841" s="39"/>
    </row>
    <row r="842">
      <c r="B842" s="39"/>
    </row>
    <row r="843">
      <c r="B843" s="39"/>
    </row>
    <row r="844">
      <c r="B844" s="39"/>
    </row>
    <row r="845">
      <c r="B845" s="39"/>
    </row>
    <row r="846">
      <c r="B846" s="39"/>
    </row>
    <row r="847">
      <c r="B847" s="39"/>
    </row>
    <row r="848">
      <c r="B848" s="39"/>
    </row>
    <row r="849">
      <c r="B849" s="39"/>
    </row>
    <row r="850">
      <c r="B850" s="39"/>
    </row>
    <row r="851">
      <c r="B851" s="39"/>
    </row>
    <row r="852">
      <c r="B852" s="39"/>
    </row>
    <row r="853">
      <c r="B853" s="39"/>
    </row>
    <row r="854">
      <c r="B854" s="39"/>
    </row>
    <row r="855">
      <c r="B855" s="39"/>
    </row>
    <row r="856">
      <c r="B856" s="39"/>
    </row>
    <row r="857">
      <c r="B857" s="39"/>
    </row>
    <row r="858">
      <c r="B858" s="39"/>
    </row>
    <row r="859">
      <c r="B859" s="39"/>
    </row>
    <row r="860">
      <c r="B860" s="39"/>
    </row>
    <row r="861">
      <c r="B861" s="39"/>
    </row>
    <row r="862">
      <c r="B862" s="39"/>
    </row>
    <row r="863">
      <c r="B863" s="39"/>
    </row>
    <row r="864">
      <c r="B864" s="39"/>
    </row>
    <row r="865">
      <c r="B865" s="39"/>
    </row>
    <row r="866">
      <c r="B866" s="39"/>
    </row>
    <row r="867">
      <c r="B867" s="39"/>
    </row>
    <row r="868">
      <c r="B868" s="39"/>
    </row>
    <row r="869">
      <c r="B869" s="39"/>
    </row>
    <row r="870">
      <c r="B870" s="39"/>
    </row>
    <row r="871">
      <c r="B871" s="39"/>
    </row>
    <row r="872">
      <c r="B872" s="39"/>
    </row>
    <row r="873">
      <c r="B873" s="39"/>
    </row>
    <row r="874">
      <c r="B874" s="39"/>
    </row>
    <row r="875">
      <c r="B875" s="39"/>
    </row>
    <row r="876">
      <c r="B876" s="39"/>
    </row>
    <row r="877">
      <c r="B877" s="39"/>
    </row>
    <row r="878">
      <c r="B878" s="39"/>
    </row>
    <row r="879">
      <c r="B879" s="39"/>
    </row>
    <row r="880">
      <c r="B880" s="39"/>
    </row>
    <row r="881">
      <c r="B881" s="39"/>
    </row>
    <row r="882">
      <c r="B882" s="39"/>
    </row>
    <row r="883">
      <c r="B883" s="39"/>
    </row>
    <row r="884">
      <c r="B884" s="39"/>
    </row>
    <row r="885">
      <c r="B885" s="39"/>
    </row>
    <row r="886">
      <c r="B886" s="39"/>
    </row>
    <row r="887">
      <c r="B887" s="39"/>
    </row>
    <row r="888">
      <c r="B888" s="39"/>
    </row>
    <row r="889">
      <c r="B889" s="39"/>
    </row>
    <row r="890">
      <c r="B890" s="39"/>
    </row>
    <row r="891">
      <c r="B891" s="39"/>
    </row>
    <row r="892">
      <c r="B892" s="39"/>
    </row>
    <row r="893">
      <c r="B893" s="39"/>
    </row>
    <row r="894">
      <c r="B894" s="39"/>
    </row>
    <row r="895">
      <c r="B895" s="39"/>
    </row>
    <row r="896">
      <c r="B896" s="39"/>
    </row>
    <row r="897">
      <c r="B897" s="39"/>
    </row>
    <row r="898">
      <c r="B898" s="39"/>
    </row>
    <row r="899">
      <c r="B899" s="39"/>
    </row>
    <row r="900">
      <c r="B900" s="39"/>
    </row>
    <row r="901">
      <c r="B901" s="39"/>
    </row>
    <row r="902">
      <c r="B902" s="39"/>
    </row>
    <row r="903">
      <c r="B903" s="39"/>
    </row>
    <row r="904">
      <c r="B904" s="39"/>
    </row>
    <row r="905">
      <c r="B905" s="39"/>
    </row>
    <row r="906">
      <c r="B906" s="39"/>
    </row>
    <row r="907">
      <c r="B907" s="39"/>
    </row>
    <row r="908">
      <c r="B908" s="39"/>
    </row>
    <row r="909">
      <c r="B909" s="39"/>
    </row>
    <row r="910">
      <c r="B910" s="39"/>
    </row>
    <row r="911">
      <c r="B911" s="39"/>
    </row>
    <row r="912">
      <c r="B912" s="39"/>
    </row>
    <row r="913">
      <c r="B913" s="39"/>
    </row>
    <row r="914">
      <c r="B914" s="39"/>
    </row>
    <row r="915">
      <c r="B915" s="39"/>
    </row>
    <row r="916">
      <c r="B916" s="39"/>
    </row>
    <row r="917">
      <c r="B917" s="39"/>
    </row>
    <row r="918">
      <c r="B918" s="39"/>
    </row>
    <row r="919">
      <c r="B919" s="39"/>
    </row>
    <row r="920">
      <c r="B920" s="39"/>
    </row>
    <row r="921">
      <c r="B921" s="39"/>
    </row>
    <row r="922">
      <c r="B922" s="39"/>
    </row>
    <row r="923">
      <c r="B923" s="39"/>
    </row>
    <row r="924">
      <c r="B924" s="39"/>
    </row>
    <row r="925">
      <c r="B925" s="39"/>
    </row>
    <row r="926">
      <c r="B926" s="39"/>
    </row>
    <row r="927">
      <c r="B927" s="39"/>
    </row>
    <row r="928">
      <c r="B928" s="39"/>
    </row>
    <row r="929">
      <c r="B929" s="39"/>
    </row>
    <row r="930">
      <c r="B930" s="39"/>
    </row>
    <row r="931">
      <c r="B931" s="39"/>
    </row>
    <row r="932">
      <c r="B932" s="39"/>
    </row>
    <row r="933">
      <c r="B933" s="39"/>
    </row>
    <row r="934">
      <c r="B934" s="39"/>
    </row>
    <row r="935">
      <c r="B935" s="39"/>
    </row>
    <row r="936">
      <c r="B936" s="39"/>
    </row>
    <row r="937">
      <c r="B937" s="39"/>
    </row>
    <row r="938">
      <c r="B938" s="39"/>
    </row>
    <row r="939">
      <c r="B939" s="39"/>
    </row>
    <row r="940">
      <c r="B940" s="39"/>
    </row>
    <row r="941">
      <c r="B941" s="39"/>
    </row>
    <row r="942">
      <c r="B942" s="39"/>
    </row>
    <row r="943">
      <c r="B943" s="39"/>
    </row>
    <row r="944">
      <c r="B944" s="39"/>
    </row>
    <row r="945">
      <c r="B945" s="39"/>
    </row>
    <row r="946">
      <c r="B946" s="39"/>
    </row>
    <row r="947">
      <c r="B947" s="39"/>
    </row>
    <row r="948">
      <c r="B948" s="39"/>
    </row>
    <row r="949">
      <c r="B949" s="39"/>
    </row>
    <row r="950">
      <c r="B950" s="39"/>
    </row>
    <row r="951">
      <c r="B951" s="39"/>
    </row>
    <row r="952">
      <c r="B952" s="39"/>
    </row>
    <row r="953">
      <c r="B953" s="39"/>
    </row>
    <row r="954">
      <c r="B954" s="39"/>
    </row>
    <row r="955">
      <c r="B955" s="39"/>
    </row>
    <row r="956">
      <c r="B956" s="39"/>
    </row>
    <row r="957">
      <c r="B957" s="39"/>
    </row>
    <row r="958">
      <c r="B958" s="39"/>
    </row>
    <row r="959">
      <c r="B959" s="39"/>
    </row>
    <row r="960">
      <c r="B960" s="39"/>
    </row>
    <row r="961">
      <c r="B961" s="39"/>
    </row>
    <row r="962">
      <c r="B962" s="39"/>
    </row>
    <row r="963">
      <c r="B963" s="39"/>
    </row>
    <row r="964">
      <c r="B964" s="39"/>
    </row>
    <row r="965">
      <c r="B965" s="39"/>
    </row>
    <row r="966">
      <c r="B966" s="39"/>
    </row>
    <row r="967">
      <c r="B967" s="39"/>
    </row>
    <row r="968">
      <c r="B968" s="39"/>
    </row>
    <row r="969">
      <c r="B969" s="39"/>
    </row>
    <row r="970">
      <c r="B970" s="39"/>
    </row>
    <row r="971">
      <c r="B971" s="39"/>
    </row>
    <row r="972">
      <c r="B972" s="39"/>
    </row>
    <row r="973">
      <c r="B973" s="39"/>
    </row>
    <row r="974">
      <c r="B974" s="39"/>
    </row>
    <row r="975">
      <c r="B975" s="39"/>
    </row>
    <row r="976">
      <c r="B976" s="39"/>
    </row>
    <row r="977">
      <c r="B977" s="39"/>
    </row>
    <row r="978">
      <c r="B978" s="39"/>
    </row>
    <row r="979">
      <c r="B979" s="39"/>
    </row>
    <row r="980">
      <c r="B980" s="39"/>
    </row>
    <row r="981">
      <c r="B981" s="39"/>
    </row>
    <row r="982">
      <c r="B982" s="39"/>
    </row>
    <row r="983">
      <c r="B983" s="39"/>
    </row>
    <row r="984">
      <c r="B984" s="39"/>
    </row>
    <row r="985">
      <c r="B985" s="39"/>
    </row>
    <row r="986">
      <c r="B986" s="39"/>
    </row>
    <row r="987">
      <c r="B987" s="39"/>
    </row>
    <row r="988">
      <c r="B988" s="39"/>
    </row>
    <row r="989">
      <c r="B989" s="39"/>
    </row>
    <row r="990">
      <c r="B990" s="39"/>
    </row>
    <row r="991">
      <c r="B991" s="39"/>
    </row>
    <row r="992">
      <c r="B992" s="39"/>
    </row>
    <row r="993">
      <c r="B993" s="39"/>
    </row>
    <row r="994">
      <c r="B994" s="39"/>
    </row>
    <row r="995">
      <c r="B995" s="39"/>
    </row>
    <row r="996">
      <c r="B996" s="39"/>
    </row>
    <row r="997">
      <c r="B997" s="39"/>
    </row>
    <row r="998">
      <c r="B998" s="39"/>
    </row>
    <row r="999">
      <c r="B999" s="39"/>
    </row>
    <row r="1000">
      <c r="B1000" s="39"/>
    </row>
    <row r="1001">
      <c r="B1001" s="39"/>
    </row>
  </sheetData>
  <mergeCells count="4">
    <mergeCell ref="A1:G1"/>
    <mergeCell ref="A2:G2"/>
    <mergeCell ref="H16:O16"/>
    <mergeCell ref="H17:O17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66.38"/>
    <col customWidth="1" min="2" max="2" width="81.0"/>
  </cols>
  <sheetData>
    <row r="1">
      <c r="A1" s="40" t="s">
        <v>211</v>
      </c>
      <c r="B1" s="2"/>
      <c r="C1" s="2"/>
      <c r="D1" s="2"/>
      <c r="E1" s="2"/>
      <c r="F1" s="2"/>
      <c r="G1" s="3"/>
    </row>
    <row r="2">
      <c r="A2" s="4"/>
      <c r="B2" s="5"/>
      <c r="C2" s="5"/>
      <c r="D2" s="5"/>
      <c r="E2" s="5"/>
      <c r="F2" s="5"/>
      <c r="G2" s="6"/>
    </row>
    <row r="3">
      <c r="A3" s="7" t="s">
        <v>1</v>
      </c>
      <c r="B3" s="7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9" t="s">
        <v>7</v>
      </c>
    </row>
    <row r="4">
      <c r="A4" s="41" t="s">
        <v>212</v>
      </c>
      <c r="B4" s="42" t="s">
        <v>213</v>
      </c>
      <c r="C4" s="43" t="s">
        <v>214</v>
      </c>
      <c r="D4" s="13" t="s">
        <v>11</v>
      </c>
      <c r="E4" s="13" t="s">
        <v>11</v>
      </c>
      <c r="F4" s="13" t="s">
        <v>11</v>
      </c>
      <c r="G4" s="14" t="s">
        <v>11</v>
      </c>
    </row>
    <row r="5">
      <c r="A5" s="41" t="s">
        <v>215</v>
      </c>
      <c r="B5" s="41" t="s">
        <v>215</v>
      </c>
      <c r="C5" s="43" t="s">
        <v>214</v>
      </c>
      <c r="D5" s="13" t="s">
        <v>11</v>
      </c>
      <c r="E5" s="13" t="s">
        <v>11</v>
      </c>
      <c r="F5" s="13" t="s">
        <v>11</v>
      </c>
      <c r="G5" s="14" t="s">
        <v>11</v>
      </c>
    </row>
    <row r="6">
      <c r="A6" s="41" t="s">
        <v>216</v>
      </c>
      <c r="B6" s="41" t="s">
        <v>216</v>
      </c>
      <c r="C6" s="43" t="s">
        <v>214</v>
      </c>
      <c r="D6" s="13" t="s">
        <v>11</v>
      </c>
      <c r="E6" s="13" t="s">
        <v>11</v>
      </c>
      <c r="F6" s="13" t="s">
        <v>11</v>
      </c>
      <c r="G6" s="14" t="s">
        <v>11</v>
      </c>
    </row>
    <row r="7">
      <c r="A7" s="44" t="s">
        <v>217</v>
      </c>
      <c r="B7" s="45" t="s">
        <v>217</v>
      </c>
      <c r="C7" s="46" t="s">
        <v>214</v>
      </c>
      <c r="D7" s="13" t="s">
        <v>11</v>
      </c>
      <c r="E7" s="13" t="s">
        <v>11</v>
      </c>
      <c r="F7" s="13" t="s">
        <v>11</v>
      </c>
      <c r="G7" s="14" t="s">
        <v>11</v>
      </c>
    </row>
    <row r="8">
      <c r="A8" s="47"/>
      <c r="B8" s="47"/>
      <c r="C8" s="48"/>
      <c r="D8" s="49"/>
      <c r="E8" s="49"/>
      <c r="F8" s="49"/>
      <c r="G8" s="49"/>
    </row>
    <row r="9">
      <c r="A9" s="47"/>
      <c r="B9" s="47"/>
      <c r="C9" s="48"/>
      <c r="D9" s="49"/>
      <c r="E9" s="49"/>
      <c r="F9" s="49"/>
      <c r="G9" s="49"/>
    </row>
    <row r="10">
      <c r="A10" s="47"/>
      <c r="B10" s="47"/>
      <c r="C10" s="48"/>
      <c r="D10" s="49"/>
      <c r="E10" s="49"/>
      <c r="F10" s="49"/>
      <c r="G10" s="49"/>
    </row>
    <row r="11">
      <c r="A11" s="47"/>
      <c r="B11" s="47"/>
      <c r="C11" s="48"/>
      <c r="D11" s="49"/>
      <c r="E11" s="49"/>
      <c r="F11" s="49"/>
      <c r="G11" s="49"/>
    </row>
    <row r="12">
      <c r="A12" s="47"/>
      <c r="B12" s="47"/>
      <c r="C12" s="48"/>
      <c r="D12" s="49"/>
      <c r="E12" s="49"/>
      <c r="F12" s="49"/>
      <c r="G12" s="49"/>
    </row>
    <row r="13">
      <c r="A13" s="47"/>
      <c r="B13" s="47"/>
      <c r="C13" s="48"/>
      <c r="D13" s="49"/>
      <c r="E13" s="49"/>
      <c r="F13" s="49"/>
      <c r="G13" s="49"/>
    </row>
    <row r="14">
      <c r="A14" s="47"/>
      <c r="B14" s="47"/>
      <c r="C14" s="48"/>
      <c r="D14" s="49"/>
      <c r="E14" s="49"/>
      <c r="F14" s="49"/>
      <c r="G14" s="49"/>
    </row>
    <row r="15">
      <c r="A15" s="47"/>
      <c r="B15" s="47"/>
      <c r="C15" s="48"/>
      <c r="D15" s="49"/>
      <c r="E15" s="49"/>
      <c r="F15" s="49"/>
      <c r="G15" s="49"/>
    </row>
    <row r="16">
      <c r="A16" s="47"/>
      <c r="B16" s="47"/>
      <c r="C16" s="48"/>
      <c r="D16" s="49"/>
      <c r="E16" s="49"/>
      <c r="F16" s="49"/>
      <c r="G16" s="49"/>
    </row>
    <row r="17">
      <c r="A17" s="47"/>
      <c r="B17" s="49"/>
      <c r="C17" s="48"/>
      <c r="D17" s="49"/>
      <c r="E17" s="49"/>
      <c r="F17" s="49"/>
      <c r="G17" s="49"/>
    </row>
    <row r="18">
      <c r="A18" s="47"/>
      <c r="B18" s="47"/>
      <c r="C18" s="48"/>
      <c r="D18" s="49"/>
      <c r="E18" s="49"/>
      <c r="F18" s="49"/>
      <c r="G18" s="49"/>
    </row>
    <row r="19">
      <c r="A19" s="47"/>
      <c r="B19" s="47"/>
      <c r="C19" s="48"/>
      <c r="D19" s="49"/>
      <c r="E19" s="49"/>
      <c r="F19" s="49"/>
      <c r="G19" s="49"/>
    </row>
    <row r="20">
      <c r="A20" s="47"/>
      <c r="B20" s="47"/>
      <c r="C20" s="48"/>
      <c r="D20" s="49"/>
      <c r="E20" s="49"/>
      <c r="F20" s="49"/>
      <c r="G20" s="49"/>
    </row>
    <row r="21">
      <c r="A21" s="47"/>
      <c r="B21" s="47"/>
      <c r="C21" s="48"/>
      <c r="D21" s="49"/>
      <c r="E21" s="49"/>
      <c r="F21" s="49"/>
      <c r="G21" s="49"/>
    </row>
    <row r="22">
      <c r="A22" s="47"/>
      <c r="B22" s="47"/>
      <c r="C22" s="48"/>
      <c r="D22" s="49"/>
      <c r="E22" s="49"/>
      <c r="F22" s="49"/>
      <c r="G22" s="49"/>
    </row>
    <row r="23">
      <c r="A23" s="47"/>
      <c r="B23" s="47"/>
      <c r="C23" s="48"/>
      <c r="D23" s="49"/>
      <c r="E23" s="49"/>
      <c r="F23" s="49"/>
      <c r="G23" s="49"/>
    </row>
    <row r="24">
      <c r="A24" s="47"/>
      <c r="B24" s="47"/>
      <c r="C24" s="48"/>
      <c r="D24" s="49"/>
      <c r="E24" s="49"/>
      <c r="F24" s="49"/>
      <c r="G24" s="49"/>
    </row>
    <row r="25">
      <c r="A25" s="47"/>
      <c r="B25" s="49"/>
      <c r="C25" s="48"/>
      <c r="D25" s="49"/>
      <c r="E25" s="49"/>
      <c r="F25" s="49"/>
      <c r="G25" s="49"/>
    </row>
    <row r="26">
      <c r="A26" s="47"/>
      <c r="B26" s="47"/>
      <c r="C26" s="48"/>
      <c r="D26" s="49"/>
      <c r="E26" s="49"/>
      <c r="F26" s="49"/>
      <c r="G26" s="49"/>
    </row>
    <row r="27">
      <c r="A27" s="47"/>
      <c r="B27" s="47"/>
      <c r="C27" s="48"/>
      <c r="D27" s="49"/>
      <c r="E27" s="49"/>
      <c r="F27" s="49"/>
      <c r="G27" s="49"/>
    </row>
    <row r="28">
      <c r="A28" s="47"/>
      <c r="B28" s="47"/>
      <c r="C28" s="48"/>
      <c r="D28" s="49"/>
      <c r="E28" s="49"/>
      <c r="F28" s="49"/>
      <c r="G28" s="49"/>
    </row>
    <row r="29">
      <c r="A29" s="47"/>
      <c r="B29" s="47"/>
      <c r="C29" s="48"/>
      <c r="D29" s="49"/>
      <c r="E29" s="49"/>
      <c r="F29" s="49"/>
      <c r="G29" s="49"/>
    </row>
    <row r="30">
      <c r="A30" s="47"/>
      <c r="B30" s="49"/>
      <c r="C30" s="48"/>
      <c r="D30" s="49"/>
      <c r="E30" s="49"/>
      <c r="F30" s="49"/>
      <c r="G30" s="49"/>
    </row>
    <row r="31">
      <c r="A31" s="47"/>
      <c r="B31" s="49"/>
      <c r="C31" s="48"/>
      <c r="D31" s="49"/>
      <c r="E31" s="49"/>
      <c r="F31" s="49"/>
      <c r="G31" s="49"/>
    </row>
    <row r="32">
      <c r="A32" s="47"/>
      <c r="B32" s="47"/>
      <c r="C32" s="48"/>
      <c r="D32" s="49"/>
      <c r="E32" s="49"/>
      <c r="F32" s="49"/>
      <c r="G32" s="49"/>
    </row>
    <row r="33">
      <c r="A33" s="47"/>
      <c r="B33" s="47"/>
      <c r="C33" s="48"/>
      <c r="D33" s="49"/>
      <c r="E33" s="49"/>
      <c r="F33" s="49"/>
      <c r="G33" s="49"/>
    </row>
    <row r="34">
      <c r="A34" s="47"/>
      <c r="B34" s="47"/>
      <c r="C34" s="48"/>
      <c r="D34" s="49"/>
      <c r="E34" s="49"/>
      <c r="F34" s="49"/>
      <c r="G34" s="49"/>
    </row>
    <row r="35">
      <c r="A35" s="47"/>
      <c r="B35" s="47"/>
      <c r="C35" s="48"/>
      <c r="D35" s="49"/>
      <c r="E35" s="49"/>
      <c r="F35" s="49"/>
      <c r="G35" s="49"/>
    </row>
    <row r="36">
      <c r="A36" s="47"/>
      <c r="B36" s="47"/>
      <c r="C36" s="48"/>
      <c r="D36" s="49"/>
      <c r="E36" s="49"/>
      <c r="F36" s="49"/>
      <c r="G36" s="49"/>
    </row>
    <row r="37">
      <c r="A37" s="47"/>
      <c r="B37" s="49"/>
      <c r="C37" s="48"/>
      <c r="D37" s="49"/>
      <c r="E37" s="49"/>
      <c r="F37" s="49"/>
      <c r="G37" s="49"/>
    </row>
    <row r="38">
      <c r="A38" s="47"/>
      <c r="B38" s="47"/>
      <c r="C38" s="48"/>
      <c r="D38" s="49"/>
      <c r="E38" s="49"/>
      <c r="F38" s="49"/>
      <c r="G38" s="49"/>
    </row>
    <row r="39">
      <c r="A39" s="47"/>
      <c r="B39" s="49"/>
      <c r="C39" s="48"/>
      <c r="D39" s="49"/>
      <c r="E39" s="49"/>
      <c r="F39" s="49"/>
      <c r="G39" s="49"/>
    </row>
    <row r="40">
      <c r="A40" s="47"/>
      <c r="B40" s="47"/>
      <c r="C40" s="48"/>
      <c r="D40" s="49"/>
      <c r="E40" s="49"/>
      <c r="F40" s="49"/>
      <c r="G40" s="49"/>
    </row>
    <row r="41">
      <c r="A41" s="47"/>
      <c r="B41" s="47"/>
      <c r="C41" s="48"/>
      <c r="D41" s="49"/>
      <c r="E41" s="49"/>
      <c r="F41" s="49"/>
      <c r="G41" s="49"/>
    </row>
    <row r="42">
      <c r="A42" s="47"/>
      <c r="B42" s="47"/>
      <c r="C42" s="48"/>
      <c r="D42" s="49"/>
      <c r="E42" s="49"/>
      <c r="F42" s="49"/>
      <c r="G42" s="49"/>
    </row>
    <row r="43">
      <c r="A43" s="47"/>
      <c r="B43" s="47"/>
      <c r="C43" s="48"/>
      <c r="D43" s="49"/>
      <c r="E43" s="49"/>
      <c r="F43" s="49"/>
      <c r="G43" s="49"/>
    </row>
    <row r="44">
      <c r="A44" s="47"/>
      <c r="B44" s="47"/>
      <c r="C44" s="48"/>
      <c r="D44" s="49"/>
      <c r="E44" s="49"/>
      <c r="F44" s="49"/>
      <c r="G44" s="49"/>
    </row>
    <row r="45">
      <c r="A45" s="47"/>
      <c r="B45" s="47"/>
      <c r="C45" s="48"/>
      <c r="D45" s="49"/>
      <c r="E45" s="49"/>
      <c r="F45" s="49"/>
      <c r="G45" s="49"/>
    </row>
    <row r="46">
      <c r="A46" s="47"/>
      <c r="B46" s="47"/>
      <c r="C46" s="48"/>
      <c r="D46" s="49"/>
      <c r="E46" s="49"/>
      <c r="F46" s="49"/>
      <c r="G46" s="49"/>
    </row>
    <row r="47">
      <c r="A47" s="47"/>
      <c r="B47" s="47"/>
      <c r="C47" s="48"/>
      <c r="D47" s="49"/>
      <c r="E47" s="49"/>
      <c r="F47" s="49"/>
      <c r="G47" s="49"/>
    </row>
    <row r="48">
      <c r="A48" s="47"/>
      <c r="B48" s="47"/>
      <c r="C48" s="48"/>
      <c r="D48" s="49"/>
      <c r="E48" s="49"/>
      <c r="F48" s="49"/>
      <c r="G48" s="49"/>
    </row>
    <row r="49">
      <c r="A49" s="47"/>
      <c r="B49" s="47"/>
      <c r="C49" s="48"/>
      <c r="D49" s="49"/>
      <c r="E49" s="49"/>
      <c r="F49" s="49"/>
      <c r="G49" s="49"/>
    </row>
    <row r="50">
      <c r="A50" s="47"/>
      <c r="B50" s="47"/>
      <c r="C50" s="48"/>
      <c r="D50" s="49"/>
      <c r="E50" s="49"/>
      <c r="F50" s="49"/>
      <c r="G50" s="49"/>
    </row>
    <row r="51">
      <c r="A51" s="47"/>
      <c r="B51" s="47"/>
      <c r="C51" s="48"/>
      <c r="D51" s="49"/>
      <c r="E51" s="49"/>
      <c r="F51" s="49"/>
      <c r="G51" s="49"/>
    </row>
    <row r="52">
      <c r="A52" s="47"/>
      <c r="B52" s="47"/>
      <c r="C52" s="48"/>
      <c r="D52" s="49"/>
      <c r="E52" s="49"/>
      <c r="F52" s="49"/>
      <c r="G52" s="49"/>
    </row>
    <row r="53">
      <c r="A53" s="47"/>
      <c r="B53" s="47"/>
      <c r="C53" s="48"/>
      <c r="D53" s="49"/>
      <c r="E53" s="49"/>
      <c r="F53" s="49"/>
      <c r="G53" s="49"/>
    </row>
    <row r="54">
      <c r="A54" s="47"/>
      <c r="B54" s="47"/>
      <c r="C54" s="48"/>
      <c r="D54" s="49"/>
      <c r="E54" s="49"/>
      <c r="F54" s="49"/>
      <c r="G54" s="49"/>
    </row>
    <row r="55">
      <c r="A55" s="47"/>
      <c r="B55" s="47"/>
      <c r="C55" s="48"/>
      <c r="D55" s="49"/>
      <c r="E55" s="49"/>
      <c r="F55" s="49"/>
      <c r="G55" s="49"/>
    </row>
    <row r="56">
      <c r="A56" s="47"/>
      <c r="B56" s="47"/>
      <c r="C56" s="48"/>
      <c r="D56" s="49"/>
      <c r="E56" s="49"/>
      <c r="F56" s="49"/>
      <c r="G56" s="49"/>
    </row>
    <row r="57">
      <c r="A57" s="47"/>
      <c r="B57" s="47"/>
      <c r="C57" s="48"/>
      <c r="D57" s="49"/>
      <c r="E57" s="49"/>
      <c r="F57" s="49"/>
      <c r="G57" s="49"/>
    </row>
    <row r="58">
      <c r="A58" s="47"/>
      <c r="B58" s="47"/>
      <c r="C58" s="48"/>
      <c r="D58" s="49"/>
      <c r="E58" s="49"/>
      <c r="F58" s="49"/>
      <c r="G58" s="49"/>
    </row>
    <row r="59">
      <c r="A59" s="47"/>
      <c r="B59" s="47"/>
      <c r="C59" s="48"/>
      <c r="D59" s="49"/>
      <c r="E59" s="49"/>
      <c r="F59" s="49"/>
      <c r="G59" s="49"/>
    </row>
    <row r="60">
      <c r="A60" s="47"/>
      <c r="B60" s="47"/>
      <c r="C60" s="48"/>
      <c r="D60" s="49"/>
      <c r="E60" s="49"/>
      <c r="F60" s="49"/>
      <c r="G60" s="49"/>
    </row>
    <row r="61">
      <c r="A61" s="47"/>
      <c r="B61" s="47"/>
      <c r="C61" s="48"/>
      <c r="D61" s="49"/>
      <c r="E61" s="49"/>
      <c r="F61" s="49"/>
      <c r="G61" s="49"/>
    </row>
    <row r="62">
      <c r="A62" s="47"/>
      <c r="B62" s="47"/>
      <c r="C62" s="48"/>
      <c r="D62" s="49"/>
      <c r="E62" s="49"/>
      <c r="F62" s="49"/>
      <c r="G62" s="49"/>
    </row>
  </sheetData>
  <mergeCells count="2">
    <mergeCell ref="A1:G1"/>
    <mergeCell ref="A2:G2"/>
  </mergeCells>
  <drawing r:id="rId1"/>
</worksheet>
</file>